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ПРИЛОЖЕНИЕ 9" sheetId="2" r:id="rId1"/>
    <sheet name="ПРИЛОЖЕНИЕ 8." sheetId="3" r:id="rId2"/>
  </sheets>
  <calcPr calcId="144525"/>
</workbook>
</file>

<file path=xl/calcChain.xml><?xml version="1.0" encoding="utf-8"?>
<calcChain xmlns="http://schemas.openxmlformats.org/spreadsheetml/2006/main">
  <c r="H103" i="2" l="1"/>
  <c r="H102" i="2"/>
  <c r="H101" i="2" s="1"/>
  <c r="H99" i="2"/>
  <c r="H98" i="2"/>
  <c r="H97" i="2" s="1"/>
  <c r="H96" i="2" s="1"/>
  <c r="H95" i="2" s="1"/>
  <c r="H92" i="2"/>
  <c r="H91" i="2"/>
  <c r="H90" i="2" s="1"/>
  <c r="H87" i="2"/>
  <c r="H86" i="2" s="1"/>
  <c r="H85" i="2" s="1"/>
  <c r="H82" i="2"/>
  <c r="H78" i="2"/>
  <c r="H77" i="2"/>
  <c r="H75" i="2"/>
  <c r="H74" i="2" s="1"/>
  <c r="H70" i="2"/>
  <c r="H69" i="2" s="1"/>
  <c r="H68" i="2" s="1"/>
  <c r="H66" i="2"/>
  <c r="H63" i="2"/>
  <c r="H62" i="2" s="1"/>
  <c r="H61" i="2" s="1"/>
  <c r="H60" i="2" s="1"/>
  <c r="H56" i="2"/>
  <c r="H51" i="2"/>
  <c r="H48" i="2"/>
  <c r="H44" i="2"/>
  <c r="H40" i="2"/>
  <c r="H37" i="2"/>
  <c r="H36" i="2"/>
  <c r="H35" i="2"/>
  <c r="H34" i="2"/>
  <c r="H30" i="2"/>
  <c r="H26" i="2"/>
  <c r="H25" i="2" s="1"/>
  <c r="H24" i="2" s="1"/>
  <c r="H21" i="2"/>
  <c r="H20" i="2" s="1"/>
  <c r="H19" i="2" s="1"/>
  <c r="H18" i="2" s="1"/>
  <c r="G103" i="3"/>
  <c r="G102" i="3" s="1"/>
  <c r="G101" i="3" s="1"/>
  <c r="G99" i="3"/>
  <c r="G98" i="3" s="1"/>
  <c r="G97" i="3" s="1"/>
  <c r="G96" i="3" s="1"/>
  <c r="G95" i="3" s="1"/>
  <c r="G92" i="3"/>
  <c r="G91" i="3" s="1"/>
  <c r="G90" i="3" s="1"/>
  <c r="G87" i="3"/>
  <c r="G86" i="3"/>
  <c r="G85" i="3"/>
  <c r="G84" i="3" s="1"/>
  <c r="G81" i="3" s="1"/>
  <c r="G80" i="3" s="1"/>
  <c r="G82" i="3"/>
  <c r="G78" i="3"/>
  <c r="G77" i="3"/>
  <c r="G75" i="3"/>
  <c r="G74" i="3" s="1"/>
  <c r="G73" i="3" s="1"/>
  <c r="G72" i="3" s="1"/>
  <c r="G70" i="3"/>
  <c r="G69" i="3" s="1"/>
  <c r="G68" i="3" s="1"/>
  <c r="G66" i="3"/>
  <c r="G63" i="3"/>
  <c r="G62" i="3"/>
  <c r="G61" i="3" s="1"/>
  <c r="G60" i="3" s="1"/>
  <c r="G56" i="3"/>
  <c r="G51" i="3"/>
  <c r="G48" i="3"/>
  <c r="G44" i="3"/>
  <c r="G40" i="3"/>
  <c r="G36" i="3"/>
  <c r="G35" i="3"/>
  <c r="G34" i="3" s="1"/>
  <c r="G30" i="3"/>
  <c r="G26" i="3"/>
  <c r="G25" i="3" s="1"/>
  <c r="G24" i="3" s="1"/>
  <c r="G21" i="3"/>
  <c r="G20" i="3" s="1"/>
  <c r="G19" i="3" s="1"/>
  <c r="G18" i="3" s="1"/>
  <c r="H73" i="2" l="1"/>
  <c r="H72" i="2" s="1"/>
  <c r="H39" i="2"/>
  <c r="H33" i="2" s="1"/>
  <c r="H17" i="2" s="1"/>
  <c r="H84" i="2"/>
  <c r="H81" i="2" s="1"/>
  <c r="H80" i="2" s="1"/>
  <c r="G39" i="3"/>
  <c r="G33" i="3" s="1"/>
  <c r="G17" i="3" s="1"/>
  <c r="G105" i="3" s="1"/>
  <c r="G106" i="3" s="1"/>
  <c r="G56" i="2"/>
  <c r="H105" i="2" l="1"/>
  <c r="H106" i="2" s="1"/>
  <c r="G87" i="2"/>
  <c r="G44" i="2" l="1"/>
  <c r="F48" i="3"/>
  <c r="F44" i="3"/>
  <c r="G82" i="2" l="1"/>
  <c r="G30" i="2"/>
  <c r="F82" i="3"/>
  <c r="F30" i="3"/>
  <c r="F78" i="3" l="1"/>
  <c r="F77" i="3"/>
  <c r="G78" i="2"/>
  <c r="G77" i="2"/>
  <c r="F103" i="3" l="1"/>
  <c r="F102" i="3" s="1"/>
  <c r="F99" i="3"/>
  <c r="F98" i="3" s="1"/>
  <c r="F97" i="3" s="1"/>
  <c r="F96" i="3" s="1"/>
  <c r="F92" i="3"/>
  <c r="F91" i="3" s="1"/>
  <c r="F90" i="3" s="1"/>
  <c r="F87" i="3"/>
  <c r="F86" i="3" s="1"/>
  <c r="F85" i="3" s="1"/>
  <c r="F75" i="3"/>
  <c r="F74" i="3" s="1"/>
  <c r="F70" i="3"/>
  <c r="F69" i="3" s="1"/>
  <c r="F68" i="3" s="1"/>
  <c r="F66" i="3"/>
  <c r="F63" i="3"/>
  <c r="F56" i="3"/>
  <c r="F51" i="3"/>
  <c r="F40" i="3"/>
  <c r="F36" i="3"/>
  <c r="F35" i="3" s="1"/>
  <c r="F34" i="3" s="1"/>
  <c r="F26" i="3"/>
  <c r="F21" i="3"/>
  <c r="F20" i="3" s="1"/>
  <c r="F19" i="3" s="1"/>
  <c r="F18" i="3" s="1"/>
  <c r="F39" i="3" l="1"/>
  <c r="F33" i="3" s="1"/>
  <c r="F73" i="3"/>
  <c r="F72" i="3" s="1"/>
  <c r="F62" i="3"/>
  <c r="F61" i="3" s="1"/>
  <c r="F60" i="3" s="1"/>
  <c r="F101" i="3"/>
  <c r="F95" i="3"/>
  <c r="F25" i="3"/>
  <c r="F24" i="3" s="1"/>
  <c r="F84" i="3"/>
  <c r="G103" i="2"/>
  <c r="G99" i="2"/>
  <c r="G98" i="2" s="1"/>
  <c r="G97" i="2" s="1"/>
  <c r="G92" i="2"/>
  <c r="G91" i="2" s="1"/>
  <c r="G90" i="2" s="1"/>
  <c r="G86" i="2"/>
  <c r="G85" i="2" s="1"/>
  <c r="G75" i="2"/>
  <c r="G74" i="2" s="1"/>
  <c r="G73" i="2" s="1"/>
  <c r="G72" i="2" s="1"/>
  <c r="G70" i="2"/>
  <c r="G66" i="2"/>
  <c r="G63" i="2"/>
  <c r="G51" i="2"/>
  <c r="G48" i="2"/>
  <c r="G40" i="2"/>
  <c r="G37" i="2"/>
  <c r="G36" i="2" s="1"/>
  <c r="G26" i="2"/>
  <c r="G21" i="2"/>
  <c r="G20" i="2" s="1"/>
  <c r="G19" i="2" s="1"/>
  <c r="G18" i="2" s="1"/>
  <c r="G39" i="2" l="1"/>
  <c r="F81" i="3"/>
  <c r="F80" i="3" s="1"/>
  <c r="F17" i="3"/>
  <c r="G102" i="2"/>
  <c r="G101" i="2" s="1"/>
  <c r="G96" i="2"/>
  <c r="G95" i="2" s="1"/>
  <c r="G69" i="2"/>
  <c r="G68" i="2" s="1"/>
  <c r="G25" i="2"/>
  <c r="G24" i="2" s="1"/>
  <c r="G62" i="2"/>
  <c r="G35" i="2"/>
  <c r="G34" i="2" s="1"/>
  <c r="G84" i="2"/>
  <c r="G81" i="2" l="1"/>
  <c r="G80" i="2" s="1"/>
  <c r="F105" i="3"/>
  <c r="F106" i="3" s="1"/>
  <c r="G61" i="2"/>
  <c r="G60" i="2" s="1"/>
  <c r="G33" i="2"/>
  <c r="G17" i="2" s="1"/>
  <c r="G105" i="2" l="1"/>
  <c r="G106" i="2" s="1"/>
</calcChain>
</file>

<file path=xl/sharedStrings.xml><?xml version="1.0" encoding="utf-8"?>
<sst xmlns="http://schemas.openxmlformats.org/spreadsheetml/2006/main" count="654" uniqueCount="120">
  <si>
    <t>Наименование показателя</t>
  </si>
  <si>
    <t>Коды</t>
  </si>
  <si>
    <t>РЗ</t>
  </si>
  <si>
    <t>ПР</t>
  </si>
  <si>
    <t>ЦСР</t>
  </si>
  <si>
    <t>ВР</t>
  </si>
  <si>
    <t>Общегосударственные вопросы</t>
  </si>
  <si>
    <t>Функционирование высшего должностного лица муниципального образования</t>
  </si>
  <si>
    <t>Руководство и управление в сфере установленных функций органов местного самоуправления</t>
  </si>
  <si>
    <t>00 0 002 00 00</t>
  </si>
  <si>
    <t>Глава муниципального образования</t>
  </si>
  <si>
    <t>00 0 002 03 00</t>
  </si>
  <si>
    <t>Фонд оплаты труда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</si>
  <si>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</si>
  <si>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Центральный аппарат</t>
  </si>
  <si>
    <t>00 0 002 04 00</t>
  </si>
  <si>
    <t>Расходы на выплаты персоналу государственных (муниципальных) органов</t>
  </si>
  <si>
    <t>Фонд оплаты труда  и страховые взносы</t>
  </si>
  <si>
    <t>Иные выплаты персоналу, за исключением фонда оплаты труда</t>
  </si>
  <si>
    <t>Взносы по обязательному социальному страхованию на выплаты  работникам государственных (муниципальных) органов</t>
  </si>
  <si>
    <t>Закупка товаров, работ, услуг в сфере информационно-коммуникационных технологий</t>
  </si>
  <si>
    <t>Другие общегосударственные вопросы</t>
  </si>
  <si>
    <t>000 090</t>
  </si>
  <si>
    <t>Реализация мероприятий по территориальному планированию и обеспечению градостроительной деятельности на территории сельского поселения_____</t>
  </si>
  <si>
    <t>000 090 0</t>
  </si>
  <si>
    <t>Иные закупки товаров, работ и услуг для государственных нужд</t>
  </si>
  <si>
    <t>00 0 090 02 00</t>
  </si>
  <si>
    <t>Прочая закупка товаров, работ и услуг для муниципальных  нужд</t>
  </si>
  <si>
    <t>00 0</t>
  </si>
  <si>
    <t>00 0 093 99 00</t>
  </si>
  <si>
    <t>Расходы на выплаты персоналу казенных учреждений</t>
  </si>
  <si>
    <t>Прочая закупка товаров, работ и услуг для государственных нужд</t>
  </si>
  <si>
    <t>Уплата налогов, сборов и иных платежей</t>
  </si>
  <si>
    <t>00 0 093 99 00</t>
  </si>
  <si>
    <t>Уплата налога на имущество организаций и земельного налога</t>
  </si>
  <si>
    <t>Уплата прочих налогов, сборов и иных платежей</t>
  </si>
  <si>
    <t>Уплата иных платежей</t>
  </si>
  <si>
    <t>Национальная оборона</t>
  </si>
  <si>
    <t>Мобилизация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</si>
  <si>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</si>
  <si>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00 0 005 11 80</t>
  </si>
  <si>
    <t>Национальная экономика</t>
  </si>
  <si>
    <t>Жилищно-коммунальное хозяйство</t>
  </si>
  <si>
    <t>Благоустройство</t>
  </si>
  <si>
    <t>00 0 600 05 00</t>
  </si>
  <si>
    <t>Культура,  кинематография</t>
  </si>
  <si>
    <t xml:space="preserve">Культура </t>
  </si>
  <si>
    <t xml:space="preserve">00 0 440 </t>
  </si>
  <si>
    <t>00 0 440 99 00</t>
  </si>
  <si>
    <t xml:space="preserve">Иные закупки товаров, работ и услуг для муниципальных нужд </t>
  </si>
  <si>
    <t xml:space="preserve">00 0 442 </t>
  </si>
  <si>
    <t>00 0 442 99 00</t>
  </si>
  <si>
    <t>Социальная политика</t>
  </si>
  <si>
    <t>Пенсионное обеспечение</t>
  </si>
  <si>
    <t>Доплаты к пенсиям, дополнительное пенсионное обеспечение</t>
  </si>
  <si>
    <t>00 0 491 00 00</t>
  </si>
  <si>
    <t>Доплаты к пенсиям муниципальных служащих</t>
  </si>
  <si>
    <t>00 0 491 01 00</t>
  </si>
  <si>
    <t>Межбюджетные трансферты общего характера бюджетам субъектов Российской Федерации и муниципальных образований</t>
  </si>
  <si>
    <t>Прочие межбюджетные трансферты общего характера</t>
  </si>
  <si>
    <t>Субсидии бюджетам муниципальных образований для со финансирования расходных обязательств, возникающих при выполнении полномочий органов местного самоуправления по вопросам местного значения</t>
  </si>
  <si>
    <t>00 0 520 15 00</t>
  </si>
  <si>
    <t>Иные межбюджетные трансферты</t>
  </si>
  <si>
    <t>итого расходов</t>
  </si>
  <si>
    <t>01</t>
  </si>
  <si>
    <t>02</t>
  </si>
  <si>
    <t>04</t>
  </si>
  <si>
    <t>13</t>
  </si>
  <si>
    <t xml:space="preserve"> 13</t>
  </si>
  <si>
    <t>00 0 452 99 00</t>
  </si>
  <si>
    <t>111</t>
  </si>
  <si>
    <t>119</t>
  </si>
  <si>
    <t>03</t>
  </si>
  <si>
    <t>09</t>
  </si>
  <si>
    <t>05</t>
  </si>
  <si>
    <t>08</t>
  </si>
  <si>
    <t>244</t>
  </si>
  <si>
    <t>110</t>
  </si>
  <si>
    <t xml:space="preserve">итого </t>
  </si>
  <si>
    <t>Код Главного Администратора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</si>
  <si>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</si>
  <si>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Реализация государственной политики в области приватизации и управления государственной и муниципальной собственностью</t>
  </si>
  <si>
    <t>Оценка недвижимости, признание прав и регулирование отношений по государственной и муниципальной собственности</t>
  </si>
  <si>
    <t>Обеспечение деятельности подведомственных учреждений</t>
  </si>
  <si>
    <t>242</t>
  </si>
  <si>
    <t>Дорожное хозяйство (дорожные фонды)</t>
  </si>
  <si>
    <t>Прочие мероприятия по благоустройству поселения</t>
  </si>
  <si>
    <t>Учреждения культуры и мероприятия в сфере культуры и кинематографии</t>
  </si>
  <si>
    <t>Организация культурно-досуговоговой деятельности поселения</t>
  </si>
  <si>
    <t>Библиотеки</t>
  </si>
  <si>
    <t>Организация библиотечного обслуживания в поселении</t>
  </si>
  <si>
    <t xml:space="preserve">Публичные нормативные социальные выплаты гражданам </t>
  </si>
  <si>
    <t>Иные пенсии, социальные доплаты к пенсиям</t>
  </si>
  <si>
    <t>Функционирование высшего должностного лица субъекта Российской Федерации и муниципального образования</t>
  </si>
  <si>
    <t xml:space="preserve"> Расходы на выплаты персоналу государственных (муниципальных) органов</t>
  </si>
  <si>
    <t>Распределение бюджетных ассегнований бюджета поселения по разделам,подразделам, целевым статьям и видам расходов классификации расходов бюджетов на 2018 год.</t>
  </si>
  <si>
    <t>Прочая закупка товаров, работ и услуг</t>
  </si>
  <si>
    <t>Работы услуги по содержанию имущества</t>
  </si>
  <si>
    <t>Оплата работ, услуг</t>
  </si>
  <si>
    <t>00 0 007 81 82</t>
  </si>
  <si>
    <t>00 0 315 12 01</t>
  </si>
  <si>
    <t>Прочая закупка товаров, работ</t>
  </si>
  <si>
    <t>Оплата работ, услуг.</t>
  </si>
  <si>
    <t>Работы, услуги по содержанию имущества</t>
  </si>
  <si>
    <t>00 0 007 81 83</t>
  </si>
  <si>
    <t>129</t>
  </si>
  <si>
    <t>121</t>
  </si>
  <si>
    <t>240</t>
  </si>
  <si>
    <t>120</t>
  </si>
  <si>
    <t xml:space="preserve">Взносы по обязательному социальному страхованию </t>
  </si>
  <si>
    <t>00 0 070 05 00</t>
  </si>
  <si>
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 </t>
  </si>
  <si>
    <t>Распределение бюджетных ассигнований по разделам, подразделам, целевым статьям и видам расходов классификации расходов бюджетов в ведомственной структуре расходов бюджета сельского поселения «Малетинское» на 2018год</t>
  </si>
  <si>
    <t>00 0 00S 81 83</t>
  </si>
  <si>
    <t>утверждено</t>
  </si>
  <si>
    <t>исполнено</t>
  </si>
  <si>
    <t>ПРИЛОЖЕНИЕ № 3</t>
  </si>
  <si>
    <t>ПРИЛОЖЕНИЕ № 4</t>
  </si>
  <si>
    <t xml:space="preserve">к решению об исполнении бюджета сельского  поселения «Малетинское» 
за 2018 год  от 11.04.2019 г. № 109
</t>
  </si>
  <si>
    <t xml:space="preserve">к решению об исполнении бюджета сельского  поселения «Малетинское» 
за 2018 год  от 11.04.2019 г. № 109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</si>
</sst>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4"/>
      <name val="Times New Roman"/>
      <family val="1"/>
      <charset val="204"/>
    </font>
    <font>
      <sz val="14"/>
      <color theme="4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3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5" fillId="0" borderId="0" xfId="0" applyFont="1"/>
    <xf numFmtId="0" fontId="6" fillId="0" borderId="0" xfId="0" applyFont="1" applyAlignment="1">
      <alignment horizontal="justify" vertical="center"/>
    </xf>
    <xf numFmtId="49" fontId="1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right" vertical="center" wrapText="1"/>
    </xf>
    <xf numFmtId="0" fontId="1" fillId="0" borderId="3" xfId="0" applyNumberFormat="1" applyFont="1" applyBorder="1" applyAlignment="1">
      <alignment horizontal="right" vertical="center" wrapText="1"/>
    </xf>
    <xf numFmtId="0" fontId="1" fillId="0" borderId="3" xfId="0" applyNumberFormat="1" applyFont="1" applyBorder="1" applyAlignment="1">
      <alignment horizontal="right" vertical="center"/>
    </xf>
    <xf numFmtId="0" fontId="2" fillId="0" borderId="3" xfId="0" applyNumberFormat="1" applyFont="1" applyBorder="1" applyAlignment="1">
      <alignment horizontal="right" vertical="center"/>
    </xf>
    <xf numFmtId="0" fontId="7" fillId="0" borderId="3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right" vertical="center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12" fillId="0" borderId="3" xfId="0" applyNumberFormat="1" applyFont="1" applyBorder="1" applyAlignment="1">
      <alignment horizontal="right" vertical="center" wrapText="1"/>
    </xf>
    <xf numFmtId="0" fontId="9" fillId="2" borderId="3" xfId="0" applyNumberFormat="1" applyFont="1" applyFill="1" applyBorder="1" applyAlignment="1">
      <alignment horizontal="right" vertical="center" wrapText="1"/>
    </xf>
    <xf numFmtId="0" fontId="12" fillId="2" borderId="3" xfId="0" applyNumberFormat="1" applyFont="1" applyFill="1" applyBorder="1" applyAlignment="1">
      <alignment horizontal="right" vertical="center" wrapText="1"/>
    </xf>
    <xf numFmtId="0" fontId="9" fillId="2" borderId="3" xfId="0" applyNumberFormat="1" applyFont="1" applyFill="1" applyBorder="1" applyAlignment="1">
      <alignment horizontal="right" vertical="center"/>
    </xf>
    <xf numFmtId="0" fontId="10" fillId="2" borderId="3" xfId="0" applyNumberFormat="1" applyFont="1" applyFill="1" applyBorder="1" applyAlignment="1">
      <alignment horizontal="right" vertical="center"/>
    </xf>
    <xf numFmtId="49" fontId="13" fillId="0" borderId="3" xfId="0" applyNumberFormat="1" applyFont="1" applyBorder="1" applyAlignment="1">
      <alignment horizontal="center" vertical="center" wrapText="1"/>
    </xf>
    <xf numFmtId="0" fontId="12" fillId="3" borderId="3" xfId="0" applyNumberFormat="1" applyFont="1" applyFill="1" applyBorder="1" applyAlignment="1">
      <alignment horizontal="right" vertical="center" wrapText="1"/>
    </xf>
    <xf numFmtId="0" fontId="1" fillId="0" borderId="2" xfId="0" applyFont="1" applyBorder="1" applyAlignment="1">
      <alignment vertical="center" wrapText="1"/>
    </xf>
    <xf numFmtId="49" fontId="2" fillId="0" borderId="5" xfId="0" applyNumberFormat="1" applyFont="1" applyBorder="1" applyAlignment="1">
      <alignment horizontal="center" vertical="center"/>
    </xf>
    <xf numFmtId="2" fontId="7" fillId="0" borderId="3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right" vertical="center"/>
    </xf>
    <xf numFmtId="0" fontId="1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06"/>
  <sheetViews>
    <sheetView tabSelected="1" zoomScale="71" zoomScaleNormal="71" workbookViewId="0">
      <selection activeCell="D6" sqref="D6"/>
    </sheetView>
  </sheetViews>
  <sheetFormatPr defaultRowHeight="15" x14ac:dyDescent="0.25"/>
  <cols>
    <col min="1" max="1" width="47.85546875" customWidth="1"/>
    <col min="2" max="2" width="12.85546875" customWidth="1"/>
    <col min="3" max="3" width="14.28515625" customWidth="1"/>
    <col min="4" max="4" width="15.140625" customWidth="1"/>
    <col min="5" max="5" width="21.7109375" customWidth="1"/>
    <col min="6" max="6" width="11.85546875" customWidth="1"/>
    <col min="7" max="7" width="19.28515625" customWidth="1"/>
    <col min="8" max="8" width="18.140625" customWidth="1"/>
  </cols>
  <sheetData>
    <row r="2" spans="1:8" x14ac:dyDescent="0.25">
      <c r="E2" s="42" t="s">
        <v>117</v>
      </c>
      <c r="F2" s="43"/>
      <c r="G2" s="43"/>
    </row>
    <row r="3" spans="1:8" x14ac:dyDescent="0.25">
      <c r="E3" s="43"/>
      <c r="F3" s="43"/>
      <c r="G3" s="43"/>
    </row>
    <row r="5" spans="1:8" x14ac:dyDescent="0.25">
      <c r="E5" s="53" t="s">
        <v>118</v>
      </c>
      <c r="F5" s="54"/>
      <c r="G5" s="54"/>
    </row>
    <row r="6" spans="1:8" x14ac:dyDescent="0.25">
      <c r="E6" s="54"/>
      <c r="F6" s="54"/>
      <c r="G6" s="54"/>
    </row>
    <row r="7" spans="1:8" x14ac:dyDescent="0.25">
      <c r="E7" s="54"/>
      <c r="F7" s="54"/>
      <c r="G7" s="54"/>
    </row>
    <row r="8" spans="1:8" ht="55.5" customHeight="1" x14ac:dyDescent="0.25">
      <c r="E8" s="54"/>
      <c r="F8" s="54"/>
      <c r="G8" s="54"/>
    </row>
    <row r="9" spans="1:8" ht="18.75" customHeight="1" x14ac:dyDescent="0.25">
      <c r="A9" s="44" t="s">
        <v>112</v>
      </c>
      <c r="B9" s="44"/>
      <c r="C9" s="44"/>
      <c r="D9" s="44"/>
      <c r="E9" s="44"/>
      <c r="F9" s="44"/>
      <c r="G9" s="44"/>
    </row>
    <row r="10" spans="1:8" ht="18.75" customHeight="1" x14ac:dyDescent="0.25">
      <c r="A10" s="44"/>
      <c r="B10" s="44"/>
      <c r="C10" s="44"/>
      <c r="D10" s="44"/>
      <c r="E10" s="44"/>
      <c r="F10" s="44"/>
      <c r="G10" s="44"/>
    </row>
    <row r="11" spans="1:8" ht="18.75" customHeight="1" x14ac:dyDescent="0.25">
      <c r="A11" s="44"/>
      <c r="B11" s="44"/>
      <c r="C11" s="44"/>
      <c r="D11" s="44"/>
      <c r="E11" s="44"/>
      <c r="F11" s="44"/>
      <c r="G11" s="44"/>
    </row>
    <row r="12" spans="1:8" ht="15.75" thickBot="1" x14ac:dyDescent="0.3">
      <c r="A12" s="4"/>
      <c r="B12" s="4"/>
      <c r="C12" s="3"/>
      <c r="D12" s="3"/>
      <c r="E12" s="3"/>
      <c r="F12" s="3"/>
      <c r="G12" s="3"/>
    </row>
    <row r="13" spans="1:8" ht="19.5" thickBot="1" x14ac:dyDescent="0.3">
      <c r="A13" s="55" t="s">
        <v>0</v>
      </c>
      <c r="B13" s="64" t="s">
        <v>79</v>
      </c>
      <c r="C13" s="58" t="s">
        <v>1</v>
      </c>
      <c r="D13" s="59"/>
      <c r="E13" s="59"/>
      <c r="F13" s="60"/>
      <c r="G13" s="37" t="s">
        <v>114</v>
      </c>
      <c r="H13" s="37" t="s">
        <v>115</v>
      </c>
    </row>
    <row r="14" spans="1:8" ht="15" customHeight="1" x14ac:dyDescent="0.25">
      <c r="A14" s="56"/>
      <c r="B14" s="65"/>
      <c r="C14" s="37" t="s">
        <v>2</v>
      </c>
      <c r="D14" s="37" t="s">
        <v>3</v>
      </c>
      <c r="E14" s="37" t="s">
        <v>4</v>
      </c>
      <c r="F14" s="37" t="s">
        <v>5</v>
      </c>
      <c r="G14" s="38"/>
      <c r="H14" s="38"/>
    </row>
    <row r="15" spans="1:8" ht="40.5" customHeight="1" thickBot="1" x14ac:dyDescent="0.3">
      <c r="A15" s="57"/>
      <c r="B15" s="65"/>
      <c r="C15" s="61"/>
      <c r="D15" s="61"/>
      <c r="E15" s="61"/>
      <c r="F15" s="61"/>
      <c r="G15" s="39"/>
      <c r="H15" s="39"/>
    </row>
    <row r="16" spans="1:8" ht="19.5" thickBot="1" x14ac:dyDescent="0.3">
      <c r="A16" s="17">
        <v>1</v>
      </c>
      <c r="B16" s="1">
        <v>2</v>
      </c>
      <c r="C16" s="1">
        <v>3</v>
      </c>
      <c r="D16" s="1">
        <v>4</v>
      </c>
      <c r="E16" s="1">
        <v>5</v>
      </c>
      <c r="F16" s="1">
        <v>6</v>
      </c>
      <c r="G16" s="1">
        <v>7</v>
      </c>
      <c r="H16" s="1">
        <v>7</v>
      </c>
    </row>
    <row r="17" spans="1:8" ht="49.5" customHeight="1" thickBot="1" x14ac:dyDescent="0.3">
      <c r="A17" s="2" t="s">
        <v>6</v>
      </c>
      <c r="B17" s="22">
        <v>802</v>
      </c>
      <c r="C17" s="5" t="s">
        <v>64</v>
      </c>
      <c r="D17" s="5" t="s">
        <v>65</v>
      </c>
      <c r="E17" s="8"/>
      <c r="F17" s="5"/>
      <c r="G17" s="29">
        <f>G18+G24+G33</f>
        <v>5764536.1000000006</v>
      </c>
      <c r="H17" s="29">
        <f>H18+H24+H33</f>
        <v>5710628.3399999999</v>
      </c>
    </row>
    <row r="18" spans="1:8" ht="85.5" customHeight="1" thickBot="1" x14ac:dyDescent="0.3">
      <c r="A18" s="2" t="s">
        <v>93</v>
      </c>
      <c r="B18" s="22">
        <v>802</v>
      </c>
      <c r="C18" s="6" t="s">
        <v>64</v>
      </c>
      <c r="D18" s="6" t="s">
        <v>65</v>
      </c>
      <c r="E18" s="9"/>
      <c r="F18" s="6"/>
      <c r="G18" s="11">
        <f t="shared" ref="G18:H20" si="0">G19</f>
        <v>646816.97</v>
      </c>
      <c r="H18" s="11">
        <f t="shared" si="0"/>
        <v>646814.43999999994</v>
      </c>
    </row>
    <row r="19" spans="1:8" ht="57" thickBot="1" x14ac:dyDescent="0.3">
      <c r="A19" s="16" t="s">
        <v>8</v>
      </c>
      <c r="B19" s="22">
        <v>802</v>
      </c>
      <c r="C19" s="5" t="s">
        <v>64</v>
      </c>
      <c r="D19" s="5" t="s">
        <v>65</v>
      </c>
      <c r="E19" s="8" t="s">
        <v>9</v>
      </c>
      <c r="F19" s="5"/>
      <c r="G19" s="12">
        <f t="shared" si="0"/>
        <v>646816.97</v>
      </c>
      <c r="H19" s="12">
        <f t="shared" si="0"/>
        <v>646814.43999999994</v>
      </c>
    </row>
    <row r="20" spans="1:8" ht="19.5" thickBot="1" x14ac:dyDescent="0.3">
      <c r="A20" s="16" t="s">
        <v>10</v>
      </c>
      <c r="B20" s="22">
        <v>802</v>
      </c>
      <c r="C20" s="5" t="s">
        <v>64</v>
      </c>
      <c r="D20" s="5" t="s">
        <v>65</v>
      </c>
      <c r="E20" s="8" t="s">
        <v>11</v>
      </c>
      <c r="F20" s="5"/>
      <c r="G20" s="12">
        <f t="shared" si="0"/>
        <v>646816.97</v>
      </c>
      <c r="H20" s="12">
        <f t="shared" si="0"/>
        <v>646814.43999999994</v>
      </c>
    </row>
    <row r="21" spans="1:8" ht="59.25" customHeight="1" thickBot="1" x14ac:dyDescent="0.3">
      <c r="A21" s="16" t="s">
        <v>94</v>
      </c>
      <c r="B21" s="22">
        <v>802</v>
      </c>
      <c r="C21" s="5" t="s">
        <v>64</v>
      </c>
      <c r="D21" s="5" t="s">
        <v>65</v>
      </c>
      <c r="E21" s="8" t="s">
        <v>11</v>
      </c>
      <c r="F21" s="5">
        <v>120</v>
      </c>
      <c r="G21" s="12">
        <f>G22+G23</f>
        <v>646816.97</v>
      </c>
      <c r="H21" s="12">
        <f>H22+H23</f>
        <v>646814.43999999994</v>
      </c>
    </row>
    <row r="22" spans="1:8" ht="41.25" customHeight="1" thickBot="1" x14ac:dyDescent="0.3">
      <c r="A22" s="16" t="s">
        <v>12</v>
      </c>
      <c r="B22" s="22">
        <v>802</v>
      </c>
      <c r="C22" s="5" t="s">
        <v>64</v>
      </c>
      <c r="D22" s="5" t="s">
        <v>65</v>
      </c>
      <c r="E22" s="8" t="s">
        <v>11</v>
      </c>
      <c r="F22" s="5">
        <v>121</v>
      </c>
      <c r="G22" s="12">
        <v>496785.25</v>
      </c>
      <c r="H22" s="12">
        <v>496785.25</v>
      </c>
    </row>
    <row r="23" spans="1:8" ht="94.5" thickBot="1" x14ac:dyDescent="0.3">
      <c r="A23" s="16" t="s">
        <v>13</v>
      </c>
      <c r="B23" s="22">
        <v>802</v>
      </c>
      <c r="C23" s="5" t="s">
        <v>64</v>
      </c>
      <c r="D23" s="5" t="s">
        <v>65</v>
      </c>
      <c r="E23" s="8" t="s">
        <v>11</v>
      </c>
      <c r="F23" s="5">
        <v>129</v>
      </c>
      <c r="G23" s="12">
        <v>150031.72</v>
      </c>
      <c r="H23" s="12">
        <v>150029.19</v>
      </c>
    </row>
    <row r="24" spans="1:8" ht="117" customHeight="1" thickBot="1" x14ac:dyDescent="0.3">
      <c r="A24" s="2" t="s">
        <v>80</v>
      </c>
      <c r="B24" s="22">
        <v>802</v>
      </c>
      <c r="C24" s="6" t="s">
        <v>64</v>
      </c>
      <c r="D24" s="6" t="s">
        <v>66</v>
      </c>
      <c r="E24" s="9"/>
      <c r="F24" s="6"/>
      <c r="G24" s="11">
        <f>G25</f>
        <v>757746.4</v>
      </c>
      <c r="H24" s="11">
        <f>H25</f>
        <v>756740.91</v>
      </c>
    </row>
    <row r="25" spans="1:8" ht="39.75" customHeight="1" thickBot="1" x14ac:dyDescent="0.3">
      <c r="A25" s="2" t="s">
        <v>14</v>
      </c>
      <c r="B25" s="22">
        <v>802</v>
      </c>
      <c r="C25" s="6" t="s">
        <v>64</v>
      </c>
      <c r="D25" s="6" t="s">
        <v>66</v>
      </c>
      <c r="E25" s="8" t="s">
        <v>15</v>
      </c>
      <c r="F25" s="5"/>
      <c r="G25" s="12">
        <f>G26+G30</f>
        <v>757746.4</v>
      </c>
      <c r="H25" s="12">
        <f>H26+H30</f>
        <v>756740.91</v>
      </c>
    </row>
    <row r="26" spans="1:8" ht="62.25" customHeight="1" thickBot="1" x14ac:dyDescent="0.3">
      <c r="A26" s="16" t="s">
        <v>16</v>
      </c>
      <c r="B26" s="22">
        <v>802</v>
      </c>
      <c r="C26" s="6" t="s">
        <v>64</v>
      </c>
      <c r="D26" s="6" t="s">
        <v>66</v>
      </c>
      <c r="E26" s="8" t="s">
        <v>15</v>
      </c>
      <c r="F26" s="5">
        <v>120</v>
      </c>
      <c r="G26" s="13">
        <f>G27+G28+G29</f>
        <v>757746.4</v>
      </c>
      <c r="H26" s="13">
        <f>H27+H28+H29</f>
        <v>756740.91</v>
      </c>
    </row>
    <row r="27" spans="1:8" ht="36.75" customHeight="1" thickBot="1" x14ac:dyDescent="0.3">
      <c r="A27" s="16" t="s">
        <v>17</v>
      </c>
      <c r="B27" s="22">
        <v>802</v>
      </c>
      <c r="C27" s="6" t="s">
        <v>64</v>
      </c>
      <c r="D27" s="6" t="s">
        <v>66</v>
      </c>
      <c r="E27" s="8" t="s">
        <v>15</v>
      </c>
      <c r="F27" s="5">
        <v>121</v>
      </c>
      <c r="G27" s="13">
        <v>545511.12</v>
      </c>
      <c r="H27" s="13">
        <v>545511.12</v>
      </c>
    </row>
    <row r="28" spans="1:8" ht="51" customHeight="1" thickBot="1" x14ac:dyDescent="0.3">
      <c r="A28" s="16" t="s">
        <v>18</v>
      </c>
      <c r="B28" s="22">
        <v>802</v>
      </c>
      <c r="C28" s="6" t="s">
        <v>64</v>
      </c>
      <c r="D28" s="6" t="s">
        <v>66</v>
      </c>
      <c r="E28" s="8" t="s">
        <v>15</v>
      </c>
      <c r="F28" s="5">
        <v>122</v>
      </c>
      <c r="G28" s="13">
        <v>40000</v>
      </c>
      <c r="H28" s="13">
        <v>39909.410000000003</v>
      </c>
    </row>
    <row r="29" spans="1:8" ht="98.25" customHeight="1" thickBot="1" x14ac:dyDescent="0.3">
      <c r="A29" s="16" t="s">
        <v>19</v>
      </c>
      <c r="B29" s="22">
        <v>802</v>
      </c>
      <c r="C29" s="6" t="s">
        <v>64</v>
      </c>
      <c r="D29" s="6" t="s">
        <v>66</v>
      </c>
      <c r="E29" s="8" t="s">
        <v>15</v>
      </c>
      <c r="F29" s="5">
        <v>129</v>
      </c>
      <c r="G29" s="13">
        <v>172235.28</v>
      </c>
      <c r="H29" s="13">
        <v>171320.38</v>
      </c>
    </row>
    <row r="30" spans="1:8" ht="58.5" customHeight="1" thickBot="1" x14ac:dyDescent="0.3">
      <c r="A30" s="24" t="s">
        <v>16</v>
      </c>
      <c r="B30" s="22">
        <v>802</v>
      </c>
      <c r="C30" s="6" t="s">
        <v>64</v>
      </c>
      <c r="D30" s="6" t="s">
        <v>66</v>
      </c>
      <c r="E30" s="8" t="s">
        <v>104</v>
      </c>
      <c r="F30" s="5" t="s">
        <v>108</v>
      </c>
      <c r="G30" s="13">
        <f>G31+G32</f>
        <v>0</v>
      </c>
      <c r="H30" s="13">
        <f>H31+H32</f>
        <v>0</v>
      </c>
    </row>
    <row r="31" spans="1:8" ht="38.25" customHeight="1" thickBot="1" x14ac:dyDescent="0.3">
      <c r="A31" s="24" t="s">
        <v>17</v>
      </c>
      <c r="B31" s="22">
        <v>802</v>
      </c>
      <c r="C31" s="6" t="s">
        <v>64</v>
      </c>
      <c r="D31" s="6" t="s">
        <v>66</v>
      </c>
      <c r="E31" s="8" t="s">
        <v>104</v>
      </c>
      <c r="F31" s="5" t="s">
        <v>106</v>
      </c>
      <c r="G31" s="13">
        <v>0</v>
      </c>
      <c r="H31" s="13">
        <v>0</v>
      </c>
    </row>
    <row r="32" spans="1:8" ht="72.75" customHeight="1" thickBot="1" x14ac:dyDescent="0.3">
      <c r="A32" s="24" t="s">
        <v>19</v>
      </c>
      <c r="B32" s="22">
        <v>802</v>
      </c>
      <c r="C32" s="6" t="s">
        <v>64</v>
      </c>
      <c r="D32" s="6" t="s">
        <v>66</v>
      </c>
      <c r="E32" s="8" t="s">
        <v>104</v>
      </c>
      <c r="F32" s="5" t="s">
        <v>105</v>
      </c>
      <c r="G32" s="13">
        <v>0</v>
      </c>
      <c r="H32" s="13">
        <v>0</v>
      </c>
    </row>
    <row r="33" spans="1:8" ht="44.25" customHeight="1" thickBot="1" x14ac:dyDescent="0.3">
      <c r="A33" s="2" t="s">
        <v>21</v>
      </c>
      <c r="B33" s="22">
        <v>802</v>
      </c>
      <c r="C33" s="6" t="s">
        <v>64</v>
      </c>
      <c r="D33" s="6">
        <v>13</v>
      </c>
      <c r="E33" s="9"/>
      <c r="F33" s="6"/>
      <c r="G33" s="27">
        <f>G34+G39</f>
        <v>4359972.7300000004</v>
      </c>
      <c r="H33" s="27">
        <f>H34+H39</f>
        <v>4307072.99</v>
      </c>
    </row>
    <row r="34" spans="1:8" ht="94.5" customHeight="1" thickBot="1" x14ac:dyDescent="0.3">
      <c r="A34" s="2" t="s">
        <v>81</v>
      </c>
      <c r="B34" s="22">
        <v>802</v>
      </c>
      <c r="C34" s="6" t="s">
        <v>64</v>
      </c>
      <c r="D34" s="5">
        <v>13</v>
      </c>
      <c r="E34" s="8">
        <v>0</v>
      </c>
      <c r="F34" s="5"/>
      <c r="G34" s="12">
        <f t="shared" ref="G34:H37" si="1">G35</f>
        <v>109733.9</v>
      </c>
      <c r="H34" s="12">
        <f t="shared" si="1"/>
        <v>109733.9</v>
      </c>
    </row>
    <row r="35" spans="1:8" ht="112.5" customHeight="1" thickBot="1" x14ac:dyDescent="0.3">
      <c r="A35" s="2" t="s">
        <v>82</v>
      </c>
      <c r="B35" s="22">
        <v>802</v>
      </c>
      <c r="C35" s="6" t="s">
        <v>64</v>
      </c>
      <c r="D35" s="5">
        <v>13</v>
      </c>
      <c r="E35" s="8" t="s">
        <v>22</v>
      </c>
      <c r="F35" s="5"/>
      <c r="G35" s="12">
        <f t="shared" si="1"/>
        <v>109733.9</v>
      </c>
      <c r="H35" s="12">
        <f t="shared" si="1"/>
        <v>109733.9</v>
      </c>
    </row>
    <row r="36" spans="1:8" ht="93.75" customHeight="1" thickBot="1" x14ac:dyDescent="0.3">
      <c r="A36" s="16" t="s">
        <v>23</v>
      </c>
      <c r="B36" s="22">
        <v>802</v>
      </c>
      <c r="C36" s="6" t="s">
        <v>64</v>
      </c>
      <c r="D36" s="5">
        <v>13</v>
      </c>
      <c r="E36" s="8" t="s">
        <v>24</v>
      </c>
      <c r="F36" s="5"/>
      <c r="G36" s="12">
        <f t="shared" si="1"/>
        <v>109733.9</v>
      </c>
      <c r="H36" s="12">
        <f t="shared" si="1"/>
        <v>109733.9</v>
      </c>
    </row>
    <row r="37" spans="1:8" ht="51" customHeight="1" thickBot="1" x14ac:dyDescent="0.3">
      <c r="A37" s="16" t="s">
        <v>25</v>
      </c>
      <c r="B37" s="22">
        <v>802</v>
      </c>
      <c r="C37" s="6" t="s">
        <v>64</v>
      </c>
      <c r="D37" s="5">
        <v>13</v>
      </c>
      <c r="E37" s="8" t="s">
        <v>26</v>
      </c>
      <c r="F37" s="5">
        <v>240</v>
      </c>
      <c r="G37" s="13">
        <f t="shared" si="1"/>
        <v>109733.9</v>
      </c>
      <c r="H37" s="13">
        <f t="shared" si="1"/>
        <v>109733.9</v>
      </c>
    </row>
    <row r="38" spans="1:8" ht="51.75" customHeight="1" thickBot="1" x14ac:dyDescent="0.3">
      <c r="A38" s="16" t="s">
        <v>27</v>
      </c>
      <c r="B38" s="22">
        <v>802</v>
      </c>
      <c r="C38" s="6" t="s">
        <v>64</v>
      </c>
      <c r="D38" s="5">
        <v>13</v>
      </c>
      <c r="E38" s="8" t="s">
        <v>26</v>
      </c>
      <c r="F38" s="5">
        <v>244</v>
      </c>
      <c r="G38" s="13">
        <v>109733.9</v>
      </c>
      <c r="H38" s="13">
        <v>109733.9</v>
      </c>
    </row>
    <row r="39" spans="1:8" ht="40.5" customHeight="1" thickBot="1" x14ac:dyDescent="0.3">
      <c r="A39" s="2" t="s">
        <v>83</v>
      </c>
      <c r="B39" s="22">
        <v>802</v>
      </c>
      <c r="C39" s="6" t="s">
        <v>64</v>
      </c>
      <c r="D39" s="6">
        <v>13</v>
      </c>
      <c r="E39" s="9" t="s">
        <v>28</v>
      </c>
      <c r="F39" s="6"/>
      <c r="G39" s="11">
        <f>G40+G48+G51+G54+G55+G56+G44</f>
        <v>4250238.83</v>
      </c>
      <c r="H39" s="11">
        <f>H40+H48+H51+H54+H55+H56+H44</f>
        <v>4197339.09</v>
      </c>
    </row>
    <row r="40" spans="1:8" ht="55.5" customHeight="1" thickBot="1" x14ac:dyDescent="0.3">
      <c r="A40" s="16" t="s">
        <v>30</v>
      </c>
      <c r="B40" s="22">
        <v>802</v>
      </c>
      <c r="C40" s="6" t="s">
        <v>64</v>
      </c>
      <c r="D40" s="5">
        <v>13</v>
      </c>
      <c r="E40" s="8" t="s">
        <v>29</v>
      </c>
      <c r="F40" s="5">
        <v>110</v>
      </c>
      <c r="G40" s="13">
        <f>G41+G42</f>
        <v>1636599.69</v>
      </c>
      <c r="H40" s="13">
        <f>H41+H42</f>
        <v>1631681.95</v>
      </c>
    </row>
    <row r="41" spans="1:8" ht="19.5" thickBot="1" x14ac:dyDescent="0.3">
      <c r="A41" s="16" t="s">
        <v>12</v>
      </c>
      <c r="B41" s="22">
        <v>802</v>
      </c>
      <c r="C41" s="6" t="s">
        <v>64</v>
      </c>
      <c r="D41" s="5">
        <v>13</v>
      </c>
      <c r="E41" s="8" t="s">
        <v>29</v>
      </c>
      <c r="F41" s="5">
        <v>111</v>
      </c>
      <c r="G41" s="13">
        <v>1244704.93</v>
      </c>
      <c r="H41" s="13">
        <v>1244704.93</v>
      </c>
    </row>
    <row r="42" spans="1:8" x14ac:dyDescent="0.25">
      <c r="A42" s="45" t="s">
        <v>13</v>
      </c>
      <c r="B42" s="62">
        <v>802</v>
      </c>
      <c r="C42" s="47" t="s">
        <v>64</v>
      </c>
      <c r="D42" s="49">
        <v>13</v>
      </c>
      <c r="E42" s="51" t="s">
        <v>29</v>
      </c>
      <c r="F42" s="49">
        <v>119</v>
      </c>
      <c r="G42" s="40">
        <v>391894.76</v>
      </c>
      <c r="H42" s="40">
        <v>386977.02</v>
      </c>
    </row>
    <row r="43" spans="1:8" ht="96.75" customHeight="1" thickBot="1" x14ac:dyDescent="0.3">
      <c r="A43" s="46"/>
      <c r="B43" s="63"/>
      <c r="C43" s="48"/>
      <c r="D43" s="50"/>
      <c r="E43" s="52"/>
      <c r="F43" s="50"/>
      <c r="G43" s="41"/>
      <c r="H43" s="41"/>
    </row>
    <row r="44" spans="1:8" ht="57" customHeight="1" thickBot="1" x14ac:dyDescent="0.3">
      <c r="A44" s="24" t="s">
        <v>30</v>
      </c>
      <c r="B44" s="22">
        <v>802</v>
      </c>
      <c r="C44" s="6" t="s">
        <v>64</v>
      </c>
      <c r="D44" s="5" t="s">
        <v>67</v>
      </c>
      <c r="E44" s="8" t="s">
        <v>113</v>
      </c>
      <c r="F44" s="5" t="s">
        <v>77</v>
      </c>
      <c r="G44" s="13">
        <f>G46+G47+G45</f>
        <v>835059.57000000007</v>
      </c>
      <c r="H44" s="13">
        <f>H46+H47+H45</f>
        <v>835059.57000000007</v>
      </c>
    </row>
    <row r="45" spans="1:8" ht="57" customHeight="1" thickBot="1" x14ac:dyDescent="0.3">
      <c r="A45" s="34" t="s">
        <v>12</v>
      </c>
      <c r="B45" s="22">
        <v>802</v>
      </c>
      <c r="C45" s="6" t="s">
        <v>64</v>
      </c>
      <c r="D45" s="5" t="s">
        <v>67</v>
      </c>
      <c r="E45" s="8" t="s">
        <v>113</v>
      </c>
      <c r="F45" s="5" t="s">
        <v>70</v>
      </c>
      <c r="G45" s="13">
        <v>644466.04</v>
      </c>
      <c r="H45" s="13">
        <v>644466.04</v>
      </c>
    </row>
    <row r="46" spans="1:8" ht="43.5" customHeight="1" thickBot="1" x14ac:dyDescent="0.3">
      <c r="A46" s="24" t="s">
        <v>12</v>
      </c>
      <c r="B46" s="22">
        <v>802</v>
      </c>
      <c r="C46" s="6" t="s">
        <v>64</v>
      </c>
      <c r="D46" s="5" t="s">
        <v>67</v>
      </c>
      <c r="E46" s="8" t="s">
        <v>113</v>
      </c>
      <c r="F46" s="5" t="s">
        <v>70</v>
      </c>
      <c r="G46" s="13">
        <v>0</v>
      </c>
      <c r="H46" s="13">
        <v>0</v>
      </c>
    </row>
    <row r="47" spans="1:8" ht="96.75" customHeight="1" thickBot="1" x14ac:dyDescent="0.3">
      <c r="A47" s="24" t="s">
        <v>13</v>
      </c>
      <c r="B47" s="22">
        <v>802</v>
      </c>
      <c r="C47" s="6" t="s">
        <v>64</v>
      </c>
      <c r="D47" s="5" t="s">
        <v>67</v>
      </c>
      <c r="E47" s="8" t="s">
        <v>113</v>
      </c>
      <c r="F47" s="5" t="s">
        <v>71</v>
      </c>
      <c r="G47" s="13">
        <v>190593.53</v>
      </c>
      <c r="H47" s="13">
        <v>190593.53</v>
      </c>
    </row>
    <row r="48" spans="1:8" ht="54.75" customHeight="1" thickBot="1" x14ac:dyDescent="0.3">
      <c r="A48" s="16" t="s">
        <v>25</v>
      </c>
      <c r="B48" s="22">
        <v>802</v>
      </c>
      <c r="C48" s="6" t="s">
        <v>64</v>
      </c>
      <c r="D48" s="5">
        <v>13</v>
      </c>
      <c r="E48" s="8" t="s">
        <v>29</v>
      </c>
      <c r="F48" s="5">
        <v>240</v>
      </c>
      <c r="G48" s="15">
        <f>G49+G50</f>
        <v>923103.53</v>
      </c>
      <c r="H48" s="15">
        <f>H49+H50</f>
        <v>883334.61</v>
      </c>
    </row>
    <row r="49" spans="1:8" ht="52.5" customHeight="1" thickBot="1" x14ac:dyDescent="0.3">
      <c r="A49" s="16" t="s">
        <v>20</v>
      </c>
      <c r="B49" s="22">
        <v>802</v>
      </c>
      <c r="C49" s="6" t="s">
        <v>64</v>
      </c>
      <c r="D49" s="5">
        <v>13</v>
      </c>
      <c r="E49" s="8" t="s">
        <v>29</v>
      </c>
      <c r="F49" s="5">
        <v>242</v>
      </c>
      <c r="G49" s="13">
        <v>0</v>
      </c>
      <c r="H49" s="13">
        <v>0</v>
      </c>
    </row>
    <row r="50" spans="1:8" ht="54.75" customHeight="1" thickBot="1" x14ac:dyDescent="0.3">
      <c r="A50" s="16" t="s">
        <v>31</v>
      </c>
      <c r="B50" s="22">
        <v>802</v>
      </c>
      <c r="C50" s="6" t="s">
        <v>64</v>
      </c>
      <c r="D50" s="5">
        <v>13</v>
      </c>
      <c r="E50" s="8" t="s">
        <v>29</v>
      </c>
      <c r="F50" s="5">
        <v>244</v>
      </c>
      <c r="G50" s="13">
        <v>923103.53</v>
      </c>
      <c r="H50" s="13">
        <v>883334.61</v>
      </c>
    </row>
    <row r="51" spans="1:8" ht="55.5" customHeight="1" thickBot="1" x14ac:dyDescent="0.3">
      <c r="A51" s="16" t="s">
        <v>30</v>
      </c>
      <c r="B51" s="22">
        <v>802</v>
      </c>
      <c r="C51" s="6" t="s">
        <v>64</v>
      </c>
      <c r="D51" s="5" t="s">
        <v>67</v>
      </c>
      <c r="E51" s="8" t="s">
        <v>69</v>
      </c>
      <c r="F51" s="5" t="s">
        <v>77</v>
      </c>
      <c r="G51" s="13">
        <f>G52+G53</f>
        <v>405376.04</v>
      </c>
      <c r="H51" s="13">
        <f>H52+H53</f>
        <v>405374.74</v>
      </c>
    </row>
    <row r="52" spans="1:8" ht="19.5" thickBot="1" x14ac:dyDescent="0.3">
      <c r="A52" s="16" t="s">
        <v>12</v>
      </c>
      <c r="B52" s="22">
        <v>802</v>
      </c>
      <c r="C52" s="6" t="s">
        <v>64</v>
      </c>
      <c r="D52" s="5" t="s">
        <v>68</v>
      </c>
      <c r="E52" s="8" t="s">
        <v>69</v>
      </c>
      <c r="F52" s="5" t="s">
        <v>70</v>
      </c>
      <c r="G52" s="13">
        <v>311347.03999999998</v>
      </c>
      <c r="H52" s="13">
        <v>311347.03999999998</v>
      </c>
    </row>
    <row r="53" spans="1:8" ht="108" customHeight="1" thickBot="1" x14ac:dyDescent="0.3">
      <c r="A53" s="16" t="s">
        <v>13</v>
      </c>
      <c r="B53" s="22">
        <v>802</v>
      </c>
      <c r="C53" s="6" t="s">
        <v>64</v>
      </c>
      <c r="D53" s="5" t="s">
        <v>67</v>
      </c>
      <c r="E53" s="8" t="s">
        <v>69</v>
      </c>
      <c r="F53" s="5" t="s">
        <v>71</v>
      </c>
      <c r="G53" s="13">
        <v>94029</v>
      </c>
      <c r="H53" s="13">
        <v>94027.7</v>
      </c>
    </row>
    <row r="54" spans="1:8" ht="72" customHeight="1" thickBot="1" x14ac:dyDescent="0.3">
      <c r="A54" s="18" t="s">
        <v>20</v>
      </c>
      <c r="B54" s="22">
        <v>802</v>
      </c>
      <c r="C54" s="6" t="s">
        <v>64</v>
      </c>
      <c r="D54" s="5" t="s">
        <v>67</v>
      </c>
      <c r="E54" s="8" t="s">
        <v>69</v>
      </c>
      <c r="F54" s="5" t="s">
        <v>84</v>
      </c>
      <c r="G54" s="13">
        <v>136421</v>
      </c>
      <c r="H54" s="13">
        <v>132828.84</v>
      </c>
    </row>
    <row r="55" spans="1:8" ht="58.5" customHeight="1" thickBot="1" x14ac:dyDescent="0.3">
      <c r="A55" s="18" t="s">
        <v>31</v>
      </c>
      <c r="B55" s="22">
        <v>802</v>
      </c>
      <c r="C55" s="6" t="s">
        <v>64</v>
      </c>
      <c r="D55" s="5" t="s">
        <v>67</v>
      </c>
      <c r="E55" s="8" t="s">
        <v>69</v>
      </c>
      <c r="F55" s="5" t="s">
        <v>76</v>
      </c>
      <c r="G55" s="13">
        <v>132800</v>
      </c>
      <c r="H55" s="13">
        <v>128728</v>
      </c>
    </row>
    <row r="56" spans="1:8" ht="45" customHeight="1" thickBot="1" x14ac:dyDescent="0.3">
      <c r="A56" s="16" t="s">
        <v>32</v>
      </c>
      <c r="B56" s="22">
        <v>802</v>
      </c>
      <c r="C56" s="6" t="s">
        <v>64</v>
      </c>
      <c r="D56" s="5">
        <v>13</v>
      </c>
      <c r="E56" s="8" t="s">
        <v>33</v>
      </c>
      <c r="F56" s="5">
        <v>850</v>
      </c>
      <c r="G56" s="13">
        <f>G57+G58+G59</f>
        <v>180879</v>
      </c>
      <c r="H56" s="13">
        <f>H57+H58+H59</f>
        <v>180331.38</v>
      </c>
    </row>
    <row r="57" spans="1:8" ht="48.75" customHeight="1" thickBot="1" x14ac:dyDescent="0.3">
      <c r="A57" s="16" t="s">
        <v>34</v>
      </c>
      <c r="B57" s="22">
        <v>802</v>
      </c>
      <c r="C57" s="6" t="s">
        <v>64</v>
      </c>
      <c r="D57" s="5">
        <v>13</v>
      </c>
      <c r="E57" s="8" t="s">
        <v>33</v>
      </c>
      <c r="F57" s="5">
        <v>851</v>
      </c>
      <c r="G57" s="13">
        <v>160424</v>
      </c>
      <c r="H57" s="13">
        <v>160424</v>
      </c>
    </row>
    <row r="58" spans="1:8" ht="42.75" customHeight="1" thickBot="1" x14ac:dyDescent="0.3">
      <c r="A58" s="16" t="s">
        <v>35</v>
      </c>
      <c r="B58" s="22">
        <v>802</v>
      </c>
      <c r="C58" s="6" t="s">
        <v>64</v>
      </c>
      <c r="D58" s="5">
        <v>13</v>
      </c>
      <c r="E58" s="8" t="s">
        <v>33</v>
      </c>
      <c r="F58" s="5">
        <v>852</v>
      </c>
      <c r="G58" s="13">
        <v>1645</v>
      </c>
      <c r="H58" s="13">
        <v>1645</v>
      </c>
    </row>
    <row r="59" spans="1:8" ht="36.75" customHeight="1" thickBot="1" x14ac:dyDescent="0.3">
      <c r="A59" s="16" t="s">
        <v>36</v>
      </c>
      <c r="B59" s="22">
        <v>802</v>
      </c>
      <c r="C59" s="6" t="s">
        <v>64</v>
      </c>
      <c r="D59" s="5">
        <v>13</v>
      </c>
      <c r="E59" s="8" t="s">
        <v>33</v>
      </c>
      <c r="F59" s="5">
        <v>853</v>
      </c>
      <c r="G59" s="13">
        <v>18810</v>
      </c>
      <c r="H59" s="13">
        <v>18262.38</v>
      </c>
    </row>
    <row r="60" spans="1:8" ht="49.5" customHeight="1" thickBot="1" x14ac:dyDescent="0.3">
      <c r="A60" s="2" t="s">
        <v>37</v>
      </c>
      <c r="B60" s="22">
        <v>802</v>
      </c>
      <c r="C60" s="6" t="s">
        <v>65</v>
      </c>
      <c r="D60" s="6"/>
      <c r="E60" s="9"/>
      <c r="F60" s="6"/>
      <c r="G60" s="30">
        <f>G61</f>
        <v>286400</v>
      </c>
      <c r="H60" s="30">
        <f>H61</f>
        <v>286400</v>
      </c>
    </row>
    <row r="61" spans="1:8" ht="44.25" customHeight="1" thickBot="1" x14ac:dyDescent="0.3">
      <c r="A61" s="16" t="s">
        <v>38</v>
      </c>
      <c r="B61" s="22">
        <v>802</v>
      </c>
      <c r="C61" s="6" t="s">
        <v>65</v>
      </c>
      <c r="D61" s="5" t="s">
        <v>72</v>
      </c>
      <c r="E61" s="8"/>
      <c r="F61" s="5"/>
      <c r="G61" s="13">
        <f>G62</f>
        <v>286400</v>
      </c>
      <c r="H61" s="13">
        <f>H62</f>
        <v>286400</v>
      </c>
    </row>
    <row r="62" spans="1:8" ht="56.25" customHeight="1" thickBot="1" x14ac:dyDescent="0.3">
      <c r="A62" s="16" t="s">
        <v>39</v>
      </c>
      <c r="B62" s="22">
        <v>802</v>
      </c>
      <c r="C62" s="6" t="s">
        <v>65</v>
      </c>
      <c r="D62" s="5" t="s">
        <v>72</v>
      </c>
      <c r="E62" s="8" t="s">
        <v>40</v>
      </c>
      <c r="F62" s="5"/>
      <c r="G62" s="13">
        <f>G63+G66</f>
        <v>286400</v>
      </c>
      <c r="H62" s="13">
        <f>H63+H66</f>
        <v>286400</v>
      </c>
    </row>
    <row r="63" spans="1:8" ht="45" customHeight="1" thickBot="1" x14ac:dyDescent="0.3">
      <c r="A63" s="16" t="s">
        <v>30</v>
      </c>
      <c r="B63" s="22">
        <v>802</v>
      </c>
      <c r="C63" s="6" t="s">
        <v>65</v>
      </c>
      <c r="D63" s="5" t="s">
        <v>72</v>
      </c>
      <c r="E63" s="8" t="s">
        <v>40</v>
      </c>
      <c r="F63" s="5">
        <v>120</v>
      </c>
      <c r="G63" s="13">
        <f>G64+G65</f>
        <v>286008.2</v>
      </c>
      <c r="H63" s="13">
        <f>H64+H65</f>
        <v>286008.2</v>
      </c>
    </row>
    <row r="64" spans="1:8" ht="19.5" thickBot="1" x14ac:dyDescent="0.3">
      <c r="A64" s="16" t="s">
        <v>12</v>
      </c>
      <c r="B64" s="22">
        <v>802</v>
      </c>
      <c r="C64" s="6" t="s">
        <v>65</v>
      </c>
      <c r="D64" s="5" t="s">
        <v>72</v>
      </c>
      <c r="E64" s="8" t="s">
        <v>40</v>
      </c>
      <c r="F64" s="5">
        <v>121</v>
      </c>
      <c r="G64" s="13">
        <v>220429.7</v>
      </c>
      <c r="H64" s="13">
        <v>220429.7</v>
      </c>
    </row>
    <row r="65" spans="1:8" ht="96" customHeight="1" thickBot="1" x14ac:dyDescent="0.3">
      <c r="A65" s="16" t="s">
        <v>13</v>
      </c>
      <c r="B65" s="22">
        <v>802</v>
      </c>
      <c r="C65" s="6" t="s">
        <v>65</v>
      </c>
      <c r="D65" s="5" t="s">
        <v>72</v>
      </c>
      <c r="E65" s="8" t="s">
        <v>40</v>
      </c>
      <c r="F65" s="5">
        <v>129</v>
      </c>
      <c r="G65" s="13">
        <v>65578.5</v>
      </c>
      <c r="H65" s="13">
        <v>65578.5</v>
      </c>
    </row>
    <row r="66" spans="1:8" ht="45.75" customHeight="1" thickBot="1" x14ac:dyDescent="0.3">
      <c r="A66" s="16" t="s">
        <v>25</v>
      </c>
      <c r="B66" s="22">
        <v>802</v>
      </c>
      <c r="C66" s="6" t="s">
        <v>65</v>
      </c>
      <c r="D66" s="5" t="s">
        <v>72</v>
      </c>
      <c r="E66" s="8" t="s">
        <v>40</v>
      </c>
      <c r="F66" s="5">
        <v>240</v>
      </c>
      <c r="G66" s="13">
        <f>G67</f>
        <v>391.8</v>
      </c>
      <c r="H66" s="13">
        <f>H67</f>
        <v>391.8</v>
      </c>
    </row>
    <row r="67" spans="1:8" ht="40.5" customHeight="1" thickBot="1" x14ac:dyDescent="0.3">
      <c r="A67" s="16" t="s">
        <v>31</v>
      </c>
      <c r="B67" s="22">
        <v>802</v>
      </c>
      <c r="C67" s="6" t="s">
        <v>65</v>
      </c>
      <c r="D67" s="5" t="s">
        <v>72</v>
      </c>
      <c r="E67" s="8" t="s">
        <v>40</v>
      </c>
      <c r="F67" s="5">
        <v>244</v>
      </c>
      <c r="G67" s="13">
        <v>391.8</v>
      </c>
      <c r="H67" s="13">
        <v>391.8</v>
      </c>
    </row>
    <row r="68" spans="1:8" ht="42.75" customHeight="1" thickBot="1" x14ac:dyDescent="0.3">
      <c r="A68" s="2" t="s">
        <v>41</v>
      </c>
      <c r="B68" s="22">
        <v>802</v>
      </c>
      <c r="C68" s="6" t="s">
        <v>66</v>
      </c>
      <c r="D68" s="6"/>
      <c r="E68" s="9"/>
      <c r="F68" s="6"/>
      <c r="G68" s="28">
        <f t="shared" ref="G68:H70" si="2">G69</f>
        <v>1035200</v>
      </c>
      <c r="H68" s="28">
        <f t="shared" si="2"/>
        <v>979224</v>
      </c>
    </row>
    <row r="69" spans="1:8" ht="48.75" customHeight="1" thickBot="1" x14ac:dyDescent="0.3">
      <c r="A69" s="2" t="s">
        <v>85</v>
      </c>
      <c r="B69" s="22">
        <v>802</v>
      </c>
      <c r="C69" s="6" t="s">
        <v>66</v>
      </c>
      <c r="D69" s="5" t="s">
        <v>73</v>
      </c>
      <c r="E69" s="8"/>
      <c r="F69" s="5"/>
      <c r="G69" s="12">
        <f>G70</f>
        <v>1035200</v>
      </c>
      <c r="H69" s="12">
        <f>H70</f>
        <v>979224</v>
      </c>
    </row>
    <row r="70" spans="1:8" ht="53.25" customHeight="1" thickBot="1" x14ac:dyDescent="0.3">
      <c r="A70" s="16" t="s">
        <v>25</v>
      </c>
      <c r="B70" s="22">
        <v>802</v>
      </c>
      <c r="C70" s="6" t="s">
        <v>66</v>
      </c>
      <c r="D70" s="5" t="s">
        <v>73</v>
      </c>
      <c r="E70" s="8" t="s">
        <v>100</v>
      </c>
      <c r="F70" s="5">
        <v>240</v>
      </c>
      <c r="G70" s="12">
        <f t="shared" si="2"/>
        <v>1035200</v>
      </c>
      <c r="H70" s="12">
        <f t="shared" si="2"/>
        <v>979224</v>
      </c>
    </row>
    <row r="71" spans="1:8" ht="51.75" customHeight="1" thickBot="1" x14ac:dyDescent="0.3">
      <c r="A71" s="16" t="s">
        <v>31</v>
      </c>
      <c r="B71" s="22">
        <v>802</v>
      </c>
      <c r="C71" s="6" t="s">
        <v>66</v>
      </c>
      <c r="D71" s="5" t="s">
        <v>73</v>
      </c>
      <c r="E71" s="8" t="s">
        <v>100</v>
      </c>
      <c r="F71" s="5">
        <v>244</v>
      </c>
      <c r="G71" s="12">
        <v>1035200</v>
      </c>
      <c r="H71" s="12">
        <v>979224</v>
      </c>
    </row>
    <row r="72" spans="1:8" ht="63" customHeight="1" thickBot="1" x14ac:dyDescent="0.3">
      <c r="A72" s="2" t="s">
        <v>42</v>
      </c>
      <c r="B72" s="22">
        <v>802</v>
      </c>
      <c r="C72" s="6" t="s">
        <v>74</v>
      </c>
      <c r="D72" s="6"/>
      <c r="E72" s="9"/>
      <c r="F72" s="6"/>
      <c r="G72" s="28">
        <f>G73</f>
        <v>6307104</v>
      </c>
      <c r="H72" s="28">
        <f>H73</f>
        <v>6304254.9699999997</v>
      </c>
    </row>
    <row r="73" spans="1:8" ht="46.5" customHeight="1" thickBot="1" x14ac:dyDescent="0.3">
      <c r="A73" s="2" t="s">
        <v>43</v>
      </c>
      <c r="B73" s="22">
        <v>802</v>
      </c>
      <c r="C73" s="6" t="s">
        <v>74</v>
      </c>
      <c r="D73" s="5" t="s">
        <v>72</v>
      </c>
      <c r="E73" s="8"/>
      <c r="F73" s="5"/>
      <c r="G73" s="12">
        <f>G74+G77</f>
        <v>6307104</v>
      </c>
      <c r="H73" s="12">
        <f>H74+H77</f>
        <v>6304254.9699999997</v>
      </c>
    </row>
    <row r="74" spans="1:8" ht="63" customHeight="1" thickBot="1" x14ac:dyDescent="0.3">
      <c r="A74" s="16" t="s">
        <v>86</v>
      </c>
      <c r="B74" s="22">
        <v>802</v>
      </c>
      <c r="C74" s="6" t="s">
        <v>74</v>
      </c>
      <c r="D74" s="5" t="s">
        <v>72</v>
      </c>
      <c r="E74" s="8" t="s">
        <v>44</v>
      </c>
      <c r="F74" s="5"/>
      <c r="G74" s="11">
        <f t="shared" ref="G74:H74" si="3">G75</f>
        <v>114463</v>
      </c>
      <c r="H74" s="11">
        <f t="shared" si="3"/>
        <v>114419</v>
      </c>
    </row>
    <row r="75" spans="1:8" ht="52.5" customHeight="1" thickBot="1" x14ac:dyDescent="0.3">
      <c r="A75" s="16" t="s">
        <v>25</v>
      </c>
      <c r="B75" s="22">
        <v>802</v>
      </c>
      <c r="C75" s="6" t="s">
        <v>74</v>
      </c>
      <c r="D75" s="5" t="s">
        <v>72</v>
      </c>
      <c r="E75" s="8" t="s">
        <v>44</v>
      </c>
      <c r="F75" s="5">
        <v>240</v>
      </c>
      <c r="G75" s="12">
        <f>G76</f>
        <v>114463</v>
      </c>
      <c r="H75" s="12">
        <f>H76</f>
        <v>114419</v>
      </c>
    </row>
    <row r="76" spans="1:8" ht="60" customHeight="1" thickBot="1" x14ac:dyDescent="0.3">
      <c r="A76" s="16" t="s">
        <v>31</v>
      </c>
      <c r="B76" s="22">
        <v>802</v>
      </c>
      <c r="C76" s="6" t="s">
        <v>74</v>
      </c>
      <c r="D76" s="5" t="s">
        <v>72</v>
      </c>
      <c r="E76" s="8" t="s">
        <v>44</v>
      </c>
      <c r="F76" s="5">
        <v>244</v>
      </c>
      <c r="G76" s="12">
        <v>114463</v>
      </c>
      <c r="H76" s="12">
        <v>114419</v>
      </c>
    </row>
    <row r="77" spans="1:8" ht="60" customHeight="1" thickBot="1" x14ac:dyDescent="0.3">
      <c r="A77" s="23" t="s">
        <v>96</v>
      </c>
      <c r="B77" s="22">
        <v>802</v>
      </c>
      <c r="C77" s="6" t="s">
        <v>74</v>
      </c>
      <c r="D77" s="5" t="s">
        <v>72</v>
      </c>
      <c r="E77" s="8" t="s">
        <v>99</v>
      </c>
      <c r="F77" s="5"/>
      <c r="G77" s="11">
        <f>G79</f>
        <v>6192641</v>
      </c>
      <c r="H77" s="11">
        <f>H79</f>
        <v>6189835.9699999997</v>
      </c>
    </row>
    <row r="78" spans="1:8" ht="60" customHeight="1" thickBot="1" x14ac:dyDescent="0.3">
      <c r="A78" s="23" t="s">
        <v>98</v>
      </c>
      <c r="B78" s="22">
        <v>802</v>
      </c>
      <c r="C78" s="6" t="s">
        <v>74</v>
      </c>
      <c r="D78" s="5" t="s">
        <v>72</v>
      </c>
      <c r="E78" s="8" t="s">
        <v>99</v>
      </c>
      <c r="F78" s="5">
        <v>240</v>
      </c>
      <c r="G78" s="12">
        <f>G79</f>
        <v>6192641</v>
      </c>
      <c r="H78" s="12">
        <f>H79</f>
        <v>6189835.9699999997</v>
      </c>
    </row>
    <row r="79" spans="1:8" ht="60" customHeight="1" thickBot="1" x14ac:dyDescent="0.3">
      <c r="A79" s="23" t="s">
        <v>97</v>
      </c>
      <c r="B79" s="22">
        <v>802</v>
      </c>
      <c r="C79" s="6" t="s">
        <v>74</v>
      </c>
      <c r="D79" s="5" t="s">
        <v>72</v>
      </c>
      <c r="E79" s="8" t="s">
        <v>99</v>
      </c>
      <c r="F79" s="5">
        <v>244</v>
      </c>
      <c r="G79" s="12">
        <v>6192641</v>
      </c>
      <c r="H79" s="12">
        <v>6189835.9699999997</v>
      </c>
    </row>
    <row r="80" spans="1:8" ht="51" customHeight="1" thickBot="1" x14ac:dyDescent="0.3">
      <c r="A80" s="2" t="s">
        <v>45</v>
      </c>
      <c r="B80" s="22">
        <v>802</v>
      </c>
      <c r="C80" s="6" t="s">
        <v>75</v>
      </c>
      <c r="D80" s="6"/>
      <c r="E80" s="9"/>
      <c r="F80" s="6"/>
      <c r="G80" s="28">
        <f>G81</f>
        <v>1785105.23</v>
      </c>
      <c r="H80" s="28">
        <f>H81</f>
        <v>1784505.26</v>
      </c>
    </row>
    <row r="81" spans="1:8" ht="19.5" thickBot="1" x14ac:dyDescent="0.3">
      <c r="A81" s="2" t="s">
        <v>46</v>
      </c>
      <c r="B81" s="22">
        <v>802</v>
      </c>
      <c r="C81" s="6" t="s">
        <v>75</v>
      </c>
      <c r="D81" s="5" t="s">
        <v>64</v>
      </c>
      <c r="E81" s="8"/>
      <c r="F81" s="5"/>
      <c r="G81" s="11">
        <f>G84+G82</f>
        <v>1785105.23</v>
      </c>
      <c r="H81" s="11">
        <f>H84+H82</f>
        <v>1784505.26</v>
      </c>
    </row>
    <row r="82" spans="1:8" ht="38.25" thickBot="1" x14ac:dyDescent="0.3">
      <c r="A82" s="24" t="s">
        <v>25</v>
      </c>
      <c r="B82" s="22">
        <v>802</v>
      </c>
      <c r="C82" s="6" t="s">
        <v>75</v>
      </c>
      <c r="D82" s="5" t="s">
        <v>64</v>
      </c>
      <c r="E82" s="8" t="s">
        <v>110</v>
      </c>
      <c r="F82" s="5" t="s">
        <v>107</v>
      </c>
      <c r="G82" s="12">
        <f>G83</f>
        <v>4000</v>
      </c>
      <c r="H82" s="12">
        <f>H83</f>
        <v>4000</v>
      </c>
    </row>
    <row r="83" spans="1:8" ht="38.25" thickBot="1" x14ac:dyDescent="0.3">
      <c r="A83" s="24" t="s">
        <v>31</v>
      </c>
      <c r="B83" s="22">
        <v>802</v>
      </c>
      <c r="C83" s="6" t="s">
        <v>75</v>
      </c>
      <c r="D83" s="5" t="s">
        <v>64</v>
      </c>
      <c r="E83" s="8" t="s">
        <v>110</v>
      </c>
      <c r="F83" s="5" t="s">
        <v>76</v>
      </c>
      <c r="G83" s="12">
        <v>4000</v>
      </c>
      <c r="H83" s="12">
        <v>4000</v>
      </c>
    </row>
    <row r="84" spans="1:8" ht="57" customHeight="1" thickBot="1" x14ac:dyDescent="0.3">
      <c r="A84" s="2" t="s">
        <v>87</v>
      </c>
      <c r="B84" s="22">
        <v>802</v>
      </c>
      <c r="C84" s="6" t="s">
        <v>75</v>
      </c>
      <c r="D84" s="5" t="s">
        <v>64</v>
      </c>
      <c r="E84" s="8" t="s">
        <v>28</v>
      </c>
      <c r="F84" s="7"/>
      <c r="G84" s="15">
        <f>G85+G90</f>
        <v>1781105.23</v>
      </c>
      <c r="H84" s="15">
        <f>H85+H90</f>
        <v>1780505.26</v>
      </c>
    </row>
    <row r="85" spans="1:8" ht="47.25" customHeight="1" thickBot="1" x14ac:dyDescent="0.3">
      <c r="A85" s="2" t="s">
        <v>83</v>
      </c>
      <c r="B85" s="22">
        <v>802</v>
      </c>
      <c r="C85" s="6" t="s">
        <v>75</v>
      </c>
      <c r="D85" s="5" t="s">
        <v>64</v>
      </c>
      <c r="E85" s="8" t="s">
        <v>47</v>
      </c>
      <c r="F85" s="7"/>
      <c r="G85" s="15">
        <f>G86</f>
        <v>1744903.23</v>
      </c>
      <c r="H85" s="15">
        <f>H86</f>
        <v>1744303.26</v>
      </c>
    </row>
    <row r="86" spans="1:8" ht="64.5" customHeight="1" thickBot="1" x14ac:dyDescent="0.3">
      <c r="A86" s="16" t="s">
        <v>88</v>
      </c>
      <c r="B86" s="22">
        <v>802</v>
      </c>
      <c r="C86" s="6" t="s">
        <v>75</v>
      </c>
      <c r="D86" s="5" t="s">
        <v>64</v>
      </c>
      <c r="E86" s="8" t="s">
        <v>48</v>
      </c>
      <c r="F86" s="5"/>
      <c r="G86" s="15">
        <f>G87</f>
        <v>1744903.23</v>
      </c>
      <c r="H86" s="15">
        <f>H87</f>
        <v>1744303.26</v>
      </c>
    </row>
    <row r="87" spans="1:8" ht="53.25" customHeight="1" thickBot="1" x14ac:dyDescent="0.3">
      <c r="A87" s="16" t="s">
        <v>49</v>
      </c>
      <c r="B87" s="22">
        <v>802</v>
      </c>
      <c r="C87" s="6" t="s">
        <v>75</v>
      </c>
      <c r="D87" s="5" t="s">
        <v>64</v>
      </c>
      <c r="E87" s="8" t="s">
        <v>48</v>
      </c>
      <c r="F87" s="5">
        <v>240</v>
      </c>
      <c r="G87" s="15">
        <f>G88+G89</f>
        <v>1744903.23</v>
      </c>
      <c r="H87" s="15">
        <f>H88+H89</f>
        <v>1744303.26</v>
      </c>
    </row>
    <row r="88" spans="1:8" ht="61.5" customHeight="1" thickBot="1" x14ac:dyDescent="0.3">
      <c r="A88" s="16" t="s">
        <v>20</v>
      </c>
      <c r="B88" s="22">
        <v>802</v>
      </c>
      <c r="C88" s="6" t="s">
        <v>75</v>
      </c>
      <c r="D88" s="5" t="s">
        <v>64</v>
      </c>
      <c r="E88" s="8" t="s">
        <v>48</v>
      </c>
      <c r="F88" s="5">
        <v>242</v>
      </c>
      <c r="G88" s="15">
        <v>27612</v>
      </c>
      <c r="H88" s="15">
        <v>27612</v>
      </c>
    </row>
    <row r="89" spans="1:8" ht="63.75" customHeight="1" thickBot="1" x14ac:dyDescent="0.3">
      <c r="A89" s="16" t="s">
        <v>31</v>
      </c>
      <c r="B89" s="22">
        <v>802</v>
      </c>
      <c r="C89" s="6" t="s">
        <v>75</v>
      </c>
      <c r="D89" s="5" t="s">
        <v>64</v>
      </c>
      <c r="E89" s="8" t="s">
        <v>48</v>
      </c>
      <c r="F89" s="5">
        <v>244</v>
      </c>
      <c r="G89" s="15">
        <v>1717291.23</v>
      </c>
      <c r="H89" s="15">
        <v>1716691.26</v>
      </c>
    </row>
    <row r="90" spans="1:8" ht="27.75" customHeight="1" thickBot="1" x14ac:dyDescent="0.3">
      <c r="A90" s="2" t="s">
        <v>89</v>
      </c>
      <c r="B90" s="22">
        <v>802</v>
      </c>
      <c r="C90" s="6" t="s">
        <v>75</v>
      </c>
      <c r="D90" s="5" t="s">
        <v>64</v>
      </c>
      <c r="E90" s="8" t="s">
        <v>50</v>
      </c>
      <c r="F90" s="5"/>
      <c r="G90" s="15">
        <f>G91</f>
        <v>36202</v>
      </c>
      <c r="H90" s="15">
        <f>H91</f>
        <v>36202</v>
      </c>
    </row>
    <row r="91" spans="1:8" ht="50.25" customHeight="1" thickBot="1" x14ac:dyDescent="0.3">
      <c r="A91" s="19" t="s">
        <v>90</v>
      </c>
      <c r="B91" s="22">
        <v>802</v>
      </c>
      <c r="C91" s="6" t="s">
        <v>75</v>
      </c>
      <c r="D91" s="5" t="s">
        <v>64</v>
      </c>
      <c r="E91" s="8" t="s">
        <v>51</v>
      </c>
      <c r="F91" s="5"/>
      <c r="G91" s="20">
        <f>G92</f>
        <v>36202</v>
      </c>
      <c r="H91" s="20">
        <f>H92</f>
        <v>36202</v>
      </c>
    </row>
    <row r="92" spans="1:8" ht="46.5" customHeight="1" thickBot="1" x14ac:dyDescent="0.3">
      <c r="A92" s="19" t="s">
        <v>49</v>
      </c>
      <c r="B92" s="22">
        <v>802</v>
      </c>
      <c r="C92" s="6" t="s">
        <v>75</v>
      </c>
      <c r="D92" s="5" t="s">
        <v>64</v>
      </c>
      <c r="E92" s="8" t="s">
        <v>51</v>
      </c>
      <c r="F92" s="5">
        <v>240</v>
      </c>
      <c r="G92" s="20">
        <f>G93+G94</f>
        <v>36202</v>
      </c>
      <c r="H92" s="20">
        <f>H93+H94</f>
        <v>36202</v>
      </c>
    </row>
    <row r="93" spans="1:8" ht="73.5" customHeight="1" thickBot="1" x14ac:dyDescent="0.3">
      <c r="A93" s="16" t="s">
        <v>20</v>
      </c>
      <c r="B93" s="22">
        <v>802</v>
      </c>
      <c r="C93" s="6" t="s">
        <v>75</v>
      </c>
      <c r="D93" s="5" t="s">
        <v>64</v>
      </c>
      <c r="E93" s="8" t="s">
        <v>51</v>
      </c>
      <c r="F93" s="5">
        <v>242</v>
      </c>
      <c r="G93" s="12">
        <v>27612</v>
      </c>
      <c r="H93" s="12">
        <v>27612</v>
      </c>
    </row>
    <row r="94" spans="1:8" ht="51" customHeight="1" thickBot="1" x14ac:dyDescent="0.3">
      <c r="A94" s="16" t="s">
        <v>31</v>
      </c>
      <c r="B94" s="22">
        <v>802</v>
      </c>
      <c r="C94" s="6" t="s">
        <v>75</v>
      </c>
      <c r="D94" s="5" t="s">
        <v>64</v>
      </c>
      <c r="E94" s="8" t="s">
        <v>51</v>
      </c>
      <c r="F94" s="5">
        <v>244</v>
      </c>
      <c r="G94" s="12">
        <v>8590</v>
      </c>
      <c r="H94" s="12">
        <v>8590</v>
      </c>
    </row>
    <row r="95" spans="1:8" ht="43.5" customHeight="1" thickBot="1" x14ac:dyDescent="0.3">
      <c r="A95" s="2" t="s">
        <v>52</v>
      </c>
      <c r="B95" s="22">
        <v>802</v>
      </c>
      <c r="C95" s="6">
        <v>10</v>
      </c>
      <c r="D95" s="5" t="s">
        <v>64</v>
      </c>
      <c r="E95" s="9"/>
      <c r="F95" s="6"/>
      <c r="G95" s="30">
        <f t="shared" ref="G95:H99" si="4">G96</f>
        <v>80724</v>
      </c>
      <c r="H95" s="30">
        <f t="shared" si="4"/>
        <v>80724</v>
      </c>
    </row>
    <row r="96" spans="1:8" ht="35.25" customHeight="1" thickBot="1" x14ac:dyDescent="0.3">
      <c r="A96" s="16" t="s">
        <v>53</v>
      </c>
      <c r="B96" s="22">
        <v>802</v>
      </c>
      <c r="C96" s="5">
        <v>10</v>
      </c>
      <c r="D96" s="5" t="s">
        <v>64</v>
      </c>
      <c r="E96" s="8"/>
      <c r="F96" s="5"/>
      <c r="G96" s="11">
        <f>G97</f>
        <v>80724</v>
      </c>
      <c r="H96" s="11">
        <f>H97</f>
        <v>80724</v>
      </c>
    </row>
    <row r="97" spans="1:8" ht="53.25" customHeight="1" thickBot="1" x14ac:dyDescent="0.3">
      <c r="A97" s="16" t="s">
        <v>54</v>
      </c>
      <c r="B97" s="22">
        <v>802</v>
      </c>
      <c r="C97" s="5">
        <v>10</v>
      </c>
      <c r="D97" s="5" t="s">
        <v>64</v>
      </c>
      <c r="E97" s="8" t="s">
        <v>55</v>
      </c>
      <c r="F97" s="5"/>
      <c r="G97" s="13">
        <f t="shared" si="4"/>
        <v>80724</v>
      </c>
      <c r="H97" s="13">
        <f t="shared" si="4"/>
        <v>80724</v>
      </c>
    </row>
    <row r="98" spans="1:8" ht="63" customHeight="1" thickBot="1" x14ac:dyDescent="0.3">
      <c r="A98" s="16" t="s">
        <v>56</v>
      </c>
      <c r="B98" s="22">
        <v>802</v>
      </c>
      <c r="C98" s="5">
        <v>10</v>
      </c>
      <c r="D98" s="5" t="s">
        <v>64</v>
      </c>
      <c r="E98" s="8" t="s">
        <v>57</v>
      </c>
      <c r="F98" s="5"/>
      <c r="G98" s="13">
        <f t="shared" si="4"/>
        <v>80724</v>
      </c>
      <c r="H98" s="13">
        <f t="shared" si="4"/>
        <v>80724</v>
      </c>
    </row>
    <row r="99" spans="1:8" ht="44.25" customHeight="1" thickBot="1" x14ac:dyDescent="0.3">
      <c r="A99" s="16" t="s">
        <v>91</v>
      </c>
      <c r="B99" s="22">
        <v>802</v>
      </c>
      <c r="C99" s="5">
        <v>10</v>
      </c>
      <c r="D99" s="5" t="s">
        <v>64</v>
      </c>
      <c r="E99" s="8" t="s">
        <v>57</v>
      </c>
      <c r="F99" s="5">
        <v>310</v>
      </c>
      <c r="G99" s="13">
        <f t="shared" si="4"/>
        <v>80724</v>
      </c>
      <c r="H99" s="13">
        <f t="shared" si="4"/>
        <v>80724</v>
      </c>
    </row>
    <row r="100" spans="1:8" ht="48" customHeight="1" thickBot="1" x14ac:dyDescent="0.3">
      <c r="A100" s="16" t="s">
        <v>92</v>
      </c>
      <c r="B100" s="22">
        <v>802</v>
      </c>
      <c r="C100" s="5">
        <v>10</v>
      </c>
      <c r="D100" s="5" t="s">
        <v>64</v>
      </c>
      <c r="E100" s="8" t="s">
        <v>57</v>
      </c>
      <c r="F100" s="5">
        <v>312</v>
      </c>
      <c r="G100" s="13">
        <v>80724</v>
      </c>
      <c r="H100" s="13">
        <v>80724</v>
      </c>
    </row>
    <row r="101" spans="1:8" ht="93" customHeight="1" thickBot="1" x14ac:dyDescent="0.3">
      <c r="A101" s="2" t="s">
        <v>58</v>
      </c>
      <c r="B101" s="22">
        <v>802</v>
      </c>
      <c r="C101" s="6">
        <v>14</v>
      </c>
      <c r="D101" s="5"/>
      <c r="E101" s="8"/>
      <c r="F101" s="5"/>
      <c r="G101" s="30">
        <f t="shared" ref="G101:H103" si="5">G102</f>
        <v>777933</v>
      </c>
      <c r="H101" s="30">
        <f t="shared" si="5"/>
        <v>777933</v>
      </c>
    </row>
    <row r="102" spans="1:8" ht="63" customHeight="1" thickBot="1" x14ac:dyDescent="0.3">
      <c r="A102" s="16" t="s">
        <v>59</v>
      </c>
      <c r="B102" s="22">
        <v>802</v>
      </c>
      <c r="C102" s="5">
        <v>14</v>
      </c>
      <c r="D102" s="5" t="s">
        <v>72</v>
      </c>
      <c r="E102" s="9"/>
      <c r="F102" s="6"/>
      <c r="G102" s="14">
        <f t="shared" si="5"/>
        <v>777933</v>
      </c>
      <c r="H102" s="14">
        <f t="shared" si="5"/>
        <v>777933</v>
      </c>
    </row>
    <row r="103" spans="1:8" ht="121.5" customHeight="1" thickBot="1" x14ac:dyDescent="0.3">
      <c r="A103" s="16" t="s">
        <v>60</v>
      </c>
      <c r="B103" s="22">
        <v>802</v>
      </c>
      <c r="C103" s="5">
        <v>14</v>
      </c>
      <c r="D103" s="5" t="s">
        <v>72</v>
      </c>
      <c r="E103" s="8" t="s">
        <v>61</v>
      </c>
      <c r="F103" s="5"/>
      <c r="G103" s="13">
        <f t="shared" si="5"/>
        <v>777933</v>
      </c>
      <c r="H103" s="13">
        <f t="shared" si="5"/>
        <v>777933</v>
      </c>
    </row>
    <row r="104" spans="1:8" ht="38.25" customHeight="1" thickBot="1" x14ac:dyDescent="0.3">
      <c r="A104" s="16" t="s">
        <v>62</v>
      </c>
      <c r="B104" s="22">
        <v>802</v>
      </c>
      <c r="C104" s="5">
        <v>14</v>
      </c>
      <c r="D104" s="5" t="s">
        <v>72</v>
      </c>
      <c r="E104" s="8" t="s">
        <v>61</v>
      </c>
      <c r="F104" s="5">
        <v>540</v>
      </c>
      <c r="G104" s="13">
        <v>777933</v>
      </c>
      <c r="H104" s="13">
        <v>777933</v>
      </c>
    </row>
    <row r="105" spans="1:8" ht="31.5" customHeight="1" thickBot="1" x14ac:dyDescent="0.3">
      <c r="A105" s="2" t="s">
        <v>78</v>
      </c>
      <c r="B105" s="21"/>
      <c r="C105" s="7"/>
      <c r="D105" s="7"/>
      <c r="E105" s="10"/>
      <c r="F105" s="7"/>
      <c r="G105" s="31">
        <f>G101+G95+G80+G72+G60+G17+G68</f>
        <v>16037002.330000002</v>
      </c>
      <c r="H105" s="31">
        <f>H101+H95+H80+H72+H60+H17+H68</f>
        <v>15923669.57</v>
      </c>
    </row>
    <row r="106" spans="1:8" ht="33" customHeight="1" thickBot="1" x14ac:dyDescent="0.3">
      <c r="A106" s="2" t="s">
        <v>63</v>
      </c>
      <c r="B106" s="21"/>
      <c r="C106" s="6"/>
      <c r="D106" s="6"/>
      <c r="E106" s="9"/>
      <c r="F106" s="6"/>
      <c r="G106" s="11">
        <f>G105</f>
        <v>16037002.330000002</v>
      </c>
      <c r="H106" s="11">
        <f>H105</f>
        <v>15923669.57</v>
      </c>
    </row>
  </sheetData>
  <mergeCells count="20">
    <mergeCell ref="E14:E15"/>
    <mergeCell ref="F14:F15"/>
    <mergeCell ref="B42:B43"/>
    <mergeCell ref="B13:B15"/>
    <mergeCell ref="H13:H15"/>
    <mergeCell ref="H42:H43"/>
    <mergeCell ref="E2:G3"/>
    <mergeCell ref="A9:G11"/>
    <mergeCell ref="A42:A43"/>
    <mergeCell ref="C42:C43"/>
    <mergeCell ref="D42:D43"/>
    <mergeCell ref="E42:E43"/>
    <mergeCell ref="F42:F43"/>
    <mergeCell ref="G42:G43"/>
    <mergeCell ref="E5:G8"/>
    <mergeCell ref="A13:A15"/>
    <mergeCell ref="C13:F13"/>
    <mergeCell ref="G13:G15"/>
    <mergeCell ref="C14:C15"/>
    <mergeCell ref="D14:D15"/>
  </mergeCells>
  <pageMargins left="0.7" right="0.7" top="0.75" bottom="0.75" header="0.3" footer="0.3"/>
  <pageSetup paperSize="9" scale="5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06"/>
  <sheetViews>
    <sheetView zoomScale="73" zoomScaleNormal="73" workbookViewId="0">
      <selection activeCell="K13" sqref="K13"/>
    </sheetView>
  </sheetViews>
  <sheetFormatPr defaultRowHeight="15" x14ac:dyDescent="0.25"/>
  <cols>
    <col min="1" max="1" width="42.140625" customWidth="1"/>
    <col min="2" max="2" width="17.28515625" customWidth="1"/>
    <col min="3" max="3" width="13.85546875" customWidth="1"/>
    <col min="4" max="4" width="23.5703125" customWidth="1"/>
    <col min="5" max="5" width="9.5703125" customWidth="1"/>
    <col min="6" max="6" width="22.140625" customWidth="1"/>
    <col min="7" max="7" width="17.85546875" customWidth="1"/>
  </cols>
  <sheetData>
    <row r="2" spans="1:7" x14ac:dyDescent="0.25">
      <c r="D2" s="42" t="s">
        <v>116</v>
      </c>
      <c r="E2" s="43"/>
      <c r="F2" s="43"/>
    </row>
    <row r="3" spans="1:7" x14ac:dyDescent="0.25">
      <c r="D3" s="43"/>
      <c r="E3" s="43"/>
      <c r="F3" s="43"/>
    </row>
    <row r="5" spans="1:7" x14ac:dyDescent="0.25">
      <c r="D5" s="53" t="s">
        <v>119</v>
      </c>
      <c r="E5" s="54"/>
      <c r="F5" s="54"/>
    </row>
    <row r="6" spans="1:7" x14ac:dyDescent="0.25">
      <c r="D6" s="54"/>
      <c r="E6" s="54"/>
      <c r="F6" s="54"/>
    </row>
    <row r="7" spans="1:7" x14ac:dyDescent="0.25">
      <c r="D7" s="54"/>
      <c r="E7" s="54"/>
      <c r="F7" s="54"/>
    </row>
    <row r="8" spans="1:7" ht="59.25" customHeight="1" x14ac:dyDescent="0.25">
      <c r="D8" s="54"/>
      <c r="E8" s="54"/>
      <c r="F8" s="54"/>
    </row>
    <row r="9" spans="1:7" x14ac:dyDescent="0.25">
      <c r="A9" s="44" t="s">
        <v>95</v>
      </c>
      <c r="B9" s="44"/>
      <c r="C9" s="44"/>
      <c r="D9" s="44"/>
      <c r="E9" s="44"/>
      <c r="F9" s="44"/>
    </row>
    <row r="10" spans="1:7" x14ac:dyDescent="0.25">
      <c r="A10" s="44"/>
      <c r="B10" s="44"/>
      <c r="C10" s="44"/>
      <c r="D10" s="44"/>
      <c r="E10" s="44"/>
      <c r="F10" s="44"/>
    </row>
    <row r="11" spans="1:7" x14ac:dyDescent="0.25">
      <c r="A11" s="44"/>
      <c r="B11" s="44"/>
      <c r="C11" s="44"/>
      <c r="D11" s="44"/>
      <c r="E11" s="44"/>
      <c r="F11" s="44"/>
    </row>
    <row r="12" spans="1:7" ht="15.75" thickBot="1" x14ac:dyDescent="0.3">
      <c r="A12" s="4"/>
      <c r="B12" s="3"/>
      <c r="C12" s="3"/>
      <c r="D12" s="3"/>
      <c r="E12" s="3"/>
      <c r="F12" s="3"/>
    </row>
    <row r="13" spans="1:7" ht="19.5" customHeight="1" thickBot="1" x14ac:dyDescent="0.3">
      <c r="A13" s="55" t="s">
        <v>0</v>
      </c>
      <c r="B13" s="58" t="s">
        <v>1</v>
      </c>
      <c r="C13" s="59"/>
      <c r="D13" s="59"/>
      <c r="E13" s="60"/>
      <c r="F13" s="37" t="s">
        <v>114</v>
      </c>
      <c r="G13" s="37" t="s">
        <v>115</v>
      </c>
    </row>
    <row r="14" spans="1:7" ht="15" customHeight="1" x14ac:dyDescent="0.25">
      <c r="A14" s="56"/>
      <c r="B14" s="37" t="s">
        <v>2</v>
      </c>
      <c r="C14" s="37" t="s">
        <v>3</v>
      </c>
      <c r="D14" s="37" t="s">
        <v>4</v>
      </c>
      <c r="E14" s="37" t="s">
        <v>5</v>
      </c>
      <c r="F14" s="38"/>
      <c r="G14" s="38"/>
    </row>
    <row r="15" spans="1:7" ht="15.75" customHeight="1" thickBot="1" x14ac:dyDescent="0.3">
      <c r="A15" s="57"/>
      <c r="B15" s="61"/>
      <c r="C15" s="61"/>
      <c r="D15" s="61"/>
      <c r="E15" s="61"/>
      <c r="F15" s="39"/>
      <c r="G15" s="39"/>
    </row>
    <row r="16" spans="1:7" ht="19.5" thickBot="1" x14ac:dyDescent="0.3">
      <c r="A16" s="19">
        <v>1</v>
      </c>
      <c r="B16" s="1">
        <v>3</v>
      </c>
      <c r="C16" s="1">
        <v>4</v>
      </c>
      <c r="D16" s="1">
        <v>5</v>
      </c>
      <c r="E16" s="1">
        <v>6</v>
      </c>
      <c r="F16" s="1">
        <v>7</v>
      </c>
      <c r="G16" s="1">
        <v>7</v>
      </c>
    </row>
    <row r="17" spans="1:7" ht="19.5" thickBot="1" x14ac:dyDescent="0.3">
      <c r="A17" s="2" t="s">
        <v>6</v>
      </c>
      <c r="B17" s="5" t="s">
        <v>64</v>
      </c>
      <c r="C17" s="5" t="s">
        <v>65</v>
      </c>
      <c r="D17" s="8"/>
      <c r="E17" s="5"/>
      <c r="F17" s="28">
        <f>F18+F24+F33</f>
        <v>5764536.1000000006</v>
      </c>
      <c r="G17" s="28">
        <f>G18+G24+G33</f>
        <v>5710628.3399999999</v>
      </c>
    </row>
    <row r="18" spans="1:7" ht="57" thickBot="1" x14ac:dyDescent="0.3">
      <c r="A18" s="2" t="s">
        <v>7</v>
      </c>
      <c r="B18" s="6" t="s">
        <v>64</v>
      </c>
      <c r="C18" s="6" t="s">
        <v>65</v>
      </c>
      <c r="D18" s="9"/>
      <c r="E18" s="6"/>
      <c r="F18" s="11">
        <f t="shared" ref="F18:G20" si="0">F19</f>
        <v>646816.97</v>
      </c>
      <c r="G18" s="11">
        <f t="shared" si="0"/>
        <v>646814.43999999994</v>
      </c>
    </row>
    <row r="19" spans="1:7" ht="75.75" thickBot="1" x14ac:dyDescent="0.3">
      <c r="A19" s="18" t="s">
        <v>8</v>
      </c>
      <c r="B19" s="5" t="s">
        <v>64</v>
      </c>
      <c r="C19" s="5" t="s">
        <v>65</v>
      </c>
      <c r="D19" s="8" t="s">
        <v>9</v>
      </c>
      <c r="E19" s="5"/>
      <c r="F19" s="12">
        <f t="shared" si="0"/>
        <v>646816.97</v>
      </c>
      <c r="G19" s="12">
        <f t="shared" si="0"/>
        <v>646814.43999999994</v>
      </c>
    </row>
    <row r="20" spans="1:7" ht="38.25" thickBot="1" x14ac:dyDescent="0.3">
      <c r="A20" s="18" t="s">
        <v>10</v>
      </c>
      <c r="B20" s="5" t="s">
        <v>64</v>
      </c>
      <c r="C20" s="5" t="s">
        <v>65</v>
      </c>
      <c r="D20" s="8" t="s">
        <v>11</v>
      </c>
      <c r="E20" s="5"/>
      <c r="F20" s="12">
        <f t="shared" si="0"/>
        <v>646816.97</v>
      </c>
      <c r="G20" s="12">
        <f t="shared" si="0"/>
        <v>646814.43999999994</v>
      </c>
    </row>
    <row r="21" spans="1:7" ht="57" thickBot="1" x14ac:dyDescent="0.3">
      <c r="A21" s="18" t="s">
        <v>94</v>
      </c>
      <c r="B21" s="5" t="s">
        <v>64</v>
      </c>
      <c r="C21" s="5" t="s">
        <v>65</v>
      </c>
      <c r="D21" s="8" t="s">
        <v>11</v>
      </c>
      <c r="E21" s="5">
        <v>120</v>
      </c>
      <c r="F21" s="12">
        <f>F22+F23</f>
        <v>646816.97</v>
      </c>
      <c r="G21" s="12">
        <f>G22+G23</f>
        <v>646814.43999999994</v>
      </c>
    </row>
    <row r="22" spans="1:7" ht="19.5" thickBot="1" x14ac:dyDescent="0.3">
      <c r="A22" s="18" t="s">
        <v>12</v>
      </c>
      <c r="B22" s="5" t="s">
        <v>64</v>
      </c>
      <c r="C22" s="5" t="s">
        <v>65</v>
      </c>
      <c r="D22" s="8" t="s">
        <v>11</v>
      </c>
      <c r="E22" s="5">
        <v>121</v>
      </c>
      <c r="F22" s="12">
        <v>496785.25</v>
      </c>
      <c r="G22" s="12">
        <v>496785.25</v>
      </c>
    </row>
    <row r="23" spans="1:7" ht="124.5" customHeight="1" thickBot="1" x14ac:dyDescent="0.3">
      <c r="A23" s="18" t="s">
        <v>13</v>
      </c>
      <c r="B23" s="5" t="s">
        <v>64</v>
      </c>
      <c r="C23" s="5" t="s">
        <v>65</v>
      </c>
      <c r="D23" s="8" t="s">
        <v>11</v>
      </c>
      <c r="E23" s="5">
        <v>129</v>
      </c>
      <c r="F23" s="12">
        <v>150031.72</v>
      </c>
      <c r="G23" s="12">
        <v>150029.19</v>
      </c>
    </row>
    <row r="24" spans="1:7" ht="156.75" customHeight="1" thickBot="1" x14ac:dyDescent="0.3">
      <c r="A24" s="2" t="s">
        <v>80</v>
      </c>
      <c r="B24" s="6" t="s">
        <v>64</v>
      </c>
      <c r="C24" s="6" t="s">
        <v>66</v>
      </c>
      <c r="D24" s="9"/>
      <c r="E24" s="6"/>
      <c r="F24" s="11">
        <f>F25</f>
        <v>757746.4</v>
      </c>
      <c r="G24" s="11">
        <f>G25</f>
        <v>756740.91</v>
      </c>
    </row>
    <row r="25" spans="1:7" ht="19.5" thickBot="1" x14ac:dyDescent="0.3">
      <c r="A25" s="2" t="s">
        <v>14</v>
      </c>
      <c r="B25" s="6" t="s">
        <v>64</v>
      </c>
      <c r="C25" s="6" t="s">
        <v>66</v>
      </c>
      <c r="D25" s="8" t="s">
        <v>15</v>
      </c>
      <c r="E25" s="5"/>
      <c r="F25" s="12">
        <f>F26+F30</f>
        <v>757746.4</v>
      </c>
      <c r="G25" s="12">
        <f>G26+G30</f>
        <v>756740.91</v>
      </c>
    </row>
    <row r="26" spans="1:7" ht="68.25" customHeight="1" thickBot="1" x14ac:dyDescent="0.3">
      <c r="A26" s="18" t="s">
        <v>16</v>
      </c>
      <c r="B26" s="6" t="s">
        <v>64</v>
      </c>
      <c r="C26" s="6" t="s">
        <v>66</v>
      </c>
      <c r="D26" s="8" t="s">
        <v>15</v>
      </c>
      <c r="E26" s="5">
        <v>120</v>
      </c>
      <c r="F26" s="13">
        <f>F27+F28+F29</f>
        <v>757746.4</v>
      </c>
      <c r="G26" s="13">
        <f>G27+G28+G29</f>
        <v>756740.91</v>
      </c>
    </row>
    <row r="27" spans="1:7" ht="55.5" customHeight="1" thickBot="1" x14ac:dyDescent="0.3">
      <c r="A27" s="18" t="s">
        <v>17</v>
      </c>
      <c r="B27" s="6" t="s">
        <v>64</v>
      </c>
      <c r="C27" s="6" t="s">
        <v>66</v>
      </c>
      <c r="D27" s="8" t="s">
        <v>15</v>
      </c>
      <c r="E27" s="5">
        <v>121</v>
      </c>
      <c r="F27" s="13">
        <v>545511.12</v>
      </c>
      <c r="G27" s="13">
        <v>545511.12</v>
      </c>
    </row>
    <row r="28" spans="1:7" ht="47.25" customHeight="1" thickBot="1" x14ac:dyDescent="0.3">
      <c r="A28" s="18" t="s">
        <v>18</v>
      </c>
      <c r="B28" s="6" t="s">
        <v>64</v>
      </c>
      <c r="C28" s="6" t="s">
        <v>66</v>
      </c>
      <c r="D28" s="8" t="s">
        <v>15</v>
      </c>
      <c r="E28" s="5">
        <v>122</v>
      </c>
      <c r="F28" s="13">
        <v>40000</v>
      </c>
      <c r="G28" s="13">
        <v>39909.410000000003</v>
      </c>
    </row>
    <row r="29" spans="1:7" ht="106.5" customHeight="1" thickBot="1" x14ac:dyDescent="0.3">
      <c r="A29" s="18" t="s">
        <v>19</v>
      </c>
      <c r="B29" s="6" t="s">
        <v>64</v>
      </c>
      <c r="C29" s="6" t="s">
        <v>66</v>
      </c>
      <c r="D29" s="8" t="s">
        <v>15</v>
      </c>
      <c r="E29" s="5">
        <v>129</v>
      </c>
      <c r="F29" s="13">
        <v>172235.28</v>
      </c>
      <c r="G29" s="13">
        <v>171320.38</v>
      </c>
    </row>
    <row r="30" spans="1:7" ht="57.75" customHeight="1" thickBot="1" x14ac:dyDescent="0.3">
      <c r="A30" s="18" t="s">
        <v>16</v>
      </c>
      <c r="B30" s="6" t="s">
        <v>64</v>
      </c>
      <c r="C30" s="6" t="s">
        <v>66</v>
      </c>
      <c r="D30" s="8" t="s">
        <v>104</v>
      </c>
      <c r="E30" s="5" t="s">
        <v>108</v>
      </c>
      <c r="F30" s="14">
        <f>F31+F32</f>
        <v>0</v>
      </c>
      <c r="G30" s="14">
        <f>G31+G32</f>
        <v>0</v>
      </c>
    </row>
    <row r="31" spans="1:7" ht="45.75" customHeight="1" thickBot="1" x14ac:dyDescent="0.3">
      <c r="A31" s="18" t="s">
        <v>17</v>
      </c>
      <c r="B31" s="6" t="s">
        <v>64</v>
      </c>
      <c r="C31" s="6" t="s">
        <v>66</v>
      </c>
      <c r="D31" s="8" t="s">
        <v>104</v>
      </c>
      <c r="E31" s="5" t="s">
        <v>106</v>
      </c>
      <c r="F31" s="13">
        <v>0</v>
      </c>
      <c r="G31" s="13">
        <v>0</v>
      </c>
    </row>
    <row r="32" spans="1:7" ht="117" customHeight="1" thickBot="1" x14ac:dyDescent="0.3">
      <c r="A32" s="18" t="s">
        <v>19</v>
      </c>
      <c r="B32" s="6" t="s">
        <v>64</v>
      </c>
      <c r="C32" s="6" t="s">
        <v>66</v>
      </c>
      <c r="D32" s="8" t="s">
        <v>104</v>
      </c>
      <c r="E32" s="5" t="s">
        <v>105</v>
      </c>
      <c r="F32" s="13">
        <v>0</v>
      </c>
      <c r="G32" s="13">
        <v>0</v>
      </c>
    </row>
    <row r="33" spans="1:7" ht="57" customHeight="1" thickBot="1" x14ac:dyDescent="0.3">
      <c r="A33" s="2" t="s">
        <v>21</v>
      </c>
      <c r="B33" s="6" t="s">
        <v>64</v>
      </c>
      <c r="C33" s="6">
        <v>13</v>
      </c>
      <c r="D33" s="9"/>
      <c r="E33" s="6"/>
      <c r="F33" s="33">
        <f>F34+F39</f>
        <v>4359972.7300000004</v>
      </c>
      <c r="G33" s="33">
        <f>G34+G39</f>
        <v>4307072.99</v>
      </c>
    </row>
    <row r="34" spans="1:7" ht="114.75" customHeight="1" thickBot="1" x14ac:dyDescent="0.3">
      <c r="A34" s="2" t="s">
        <v>81</v>
      </c>
      <c r="B34" s="6" t="s">
        <v>64</v>
      </c>
      <c r="C34" s="5">
        <v>13</v>
      </c>
      <c r="D34" s="8">
        <v>0</v>
      </c>
      <c r="E34" s="5"/>
      <c r="F34" s="12">
        <f t="shared" ref="F34:G36" si="1">F35</f>
        <v>109733.9</v>
      </c>
      <c r="G34" s="12">
        <f t="shared" si="1"/>
        <v>109733.9</v>
      </c>
    </row>
    <row r="35" spans="1:7" ht="96.75" customHeight="1" thickBot="1" x14ac:dyDescent="0.3">
      <c r="A35" s="2" t="s">
        <v>82</v>
      </c>
      <c r="B35" s="6" t="s">
        <v>64</v>
      </c>
      <c r="C35" s="5">
        <v>13</v>
      </c>
      <c r="D35" s="8" t="s">
        <v>22</v>
      </c>
      <c r="E35" s="5"/>
      <c r="F35" s="12">
        <f t="shared" si="1"/>
        <v>109733.9</v>
      </c>
      <c r="G35" s="12">
        <f t="shared" si="1"/>
        <v>109733.9</v>
      </c>
    </row>
    <row r="36" spans="1:7" ht="107.25" customHeight="1" thickBot="1" x14ac:dyDescent="0.3">
      <c r="A36" s="18" t="s">
        <v>23</v>
      </c>
      <c r="B36" s="6" t="s">
        <v>64</v>
      </c>
      <c r="C36" s="5">
        <v>13</v>
      </c>
      <c r="D36" s="8" t="s">
        <v>24</v>
      </c>
      <c r="E36" s="5"/>
      <c r="F36" s="12">
        <f t="shared" si="1"/>
        <v>109733.9</v>
      </c>
      <c r="G36" s="12">
        <f t="shared" si="1"/>
        <v>109733.9</v>
      </c>
    </row>
    <row r="37" spans="1:7" ht="63" customHeight="1" thickBot="1" x14ac:dyDescent="0.3">
      <c r="A37" s="18" t="s">
        <v>25</v>
      </c>
      <c r="B37" s="6" t="s">
        <v>64</v>
      </c>
      <c r="C37" s="5">
        <v>13</v>
      </c>
      <c r="D37" s="8" t="s">
        <v>26</v>
      </c>
      <c r="E37" s="5">
        <v>240</v>
      </c>
      <c r="F37" s="13">
        <v>109733.9</v>
      </c>
      <c r="G37" s="13">
        <v>109733.9</v>
      </c>
    </row>
    <row r="38" spans="1:7" ht="38.25" thickBot="1" x14ac:dyDescent="0.3">
      <c r="A38" s="18" t="s">
        <v>27</v>
      </c>
      <c r="B38" s="6" t="s">
        <v>64</v>
      </c>
      <c r="C38" s="5">
        <v>13</v>
      </c>
      <c r="D38" s="8" t="s">
        <v>26</v>
      </c>
      <c r="E38" s="5">
        <v>244</v>
      </c>
      <c r="F38" s="13">
        <v>109799.9</v>
      </c>
      <c r="G38" s="13">
        <v>109799.9</v>
      </c>
    </row>
    <row r="39" spans="1:7" ht="38.25" thickBot="1" x14ac:dyDescent="0.3">
      <c r="A39" s="2" t="s">
        <v>83</v>
      </c>
      <c r="B39" s="6" t="s">
        <v>64</v>
      </c>
      <c r="C39" s="6">
        <v>13</v>
      </c>
      <c r="D39" s="9" t="s">
        <v>28</v>
      </c>
      <c r="E39" s="6"/>
      <c r="F39" s="11">
        <f>F40+F48+F51+F54+F55+F56+F44</f>
        <v>4250238.83</v>
      </c>
      <c r="G39" s="11">
        <f>G40+G48+G51+G54+G55+G56+G44</f>
        <v>4197339.09</v>
      </c>
    </row>
    <row r="40" spans="1:7" ht="38.25" thickBot="1" x14ac:dyDescent="0.3">
      <c r="A40" s="18" t="s">
        <v>30</v>
      </c>
      <c r="B40" s="6" t="s">
        <v>64</v>
      </c>
      <c r="C40" s="5">
        <v>13</v>
      </c>
      <c r="D40" s="8" t="s">
        <v>29</v>
      </c>
      <c r="E40" s="5">
        <v>110</v>
      </c>
      <c r="F40" s="13">
        <f>F41+F42</f>
        <v>1636599.69</v>
      </c>
      <c r="G40" s="13">
        <f>G41+G42</f>
        <v>1631681.95</v>
      </c>
    </row>
    <row r="41" spans="1:7" ht="19.5" thickBot="1" x14ac:dyDescent="0.3">
      <c r="A41" s="18" t="s">
        <v>12</v>
      </c>
      <c r="B41" s="6" t="s">
        <v>64</v>
      </c>
      <c r="C41" s="5">
        <v>13</v>
      </c>
      <c r="D41" s="8" t="s">
        <v>29</v>
      </c>
      <c r="E41" s="5">
        <v>111</v>
      </c>
      <c r="F41" s="13">
        <v>1244704.93</v>
      </c>
      <c r="G41" s="13">
        <v>1244704.93</v>
      </c>
    </row>
    <row r="42" spans="1:7" ht="15" customHeight="1" x14ac:dyDescent="0.25">
      <c r="A42" s="45" t="s">
        <v>109</v>
      </c>
      <c r="B42" s="47" t="s">
        <v>64</v>
      </c>
      <c r="C42" s="49" t="s">
        <v>67</v>
      </c>
      <c r="D42" s="51" t="s">
        <v>29</v>
      </c>
      <c r="E42" s="49">
        <v>119</v>
      </c>
      <c r="F42" s="40">
        <v>391894.76</v>
      </c>
      <c r="G42" s="40">
        <v>386977.02</v>
      </c>
    </row>
    <row r="43" spans="1:7" ht="42.75" customHeight="1" thickBot="1" x14ac:dyDescent="0.3">
      <c r="A43" s="46"/>
      <c r="B43" s="48"/>
      <c r="C43" s="50"/>
      <c r="D43" s="52"/>
      <c r="E43" s="50"/>
      <c r="F43" s="41"/>
      <c r="G43" s="41"/>
    </row>
    <row r="44" spans="1:7" ht="62.25" customHeight="1" thickBot="1" x14ac:dyDescent="0.3">
      <c r="A44" s="24" t="s">
        <v>30</v>
      </c>
      <c r="B44" s="25" t="s">
        <v>64</v>
      </c>
      <c r="C44" s="5" t="s">
        <v>67</v>
      </c>
      <c r="D44" s="8" t="s">
        <v>113</v>
      </c>
      <c r="E44" s="5" t="s">
        <v>77</v>
      </c>
      <c r="F44" s="13">
        <f>F46+F47+F45</f>
        <v>835059.57000000007</v>
      </c>
      <c r="G44" s="13">
        <f>G46+G47+G45</f>
        <v>835059.57000000007</v>
      </c>
    </row>
    <row r="45" spans="1:7" ht="62.25" customHeight="1" thickBot="1" x14ac:dyDescent="0.3">
      <c r="A45" s="34" t="s">
        <v>12</v>
      </c>
      <c r="B45" s="35" t="s">
        <v>64</v>
      </c>
      <c r="C45" s="5" t="s">
        <v>67</v>
      </c>
      <c r="D45" s="8" t="s">
        <v>113</v>
      </c>
      <c r="E45" s="5" t="s">
        <v>70</v>
      </c>
      <c r="F45" s="13">
        <v>644466.04</v>
      </c>
      <c r="G45" s="13">
        <v>644466.04</v>
      </c>
    </row>
    <row r="46" spans="1:7" ht="42.75" customHeight="1" thickBot="1" x14ac:dyDescent="0.3">
      <c r="A46" s="24" t="s">
        <v>12</v>
      </c>
      <c r="B46" s="26" t="s">
        <v>64</v>
      </c>
      <c r="C46" s="5" t="s">
        <v>67</v>
      </c>
      <c r="D46" s="8" t="s">
        <v>113</v>
      </c>
      <c r="E46" s="5" t="s">
        <v>70</v>
      </c>
      <c r="F46" s="13">
        <v>0</v>
      </c>
      <c r="G46" s="13">
        <v>0</v>
      </c>
    </row>
    <row r="47" spans="1:7" ht="95.25" customHeight="1" thickBot="1" x14ac:dyDescent="0.3">
      <c r="A47" s="24" t="s">
        <v>111</v>
      </c>
      <c r="B47" s="6" t="s">
        <v>64</v>
      </c>
      <c r="C47" s="5" t="s">
        <v>67</v>
      </c>
      <c r="D47" s="8" t="s">
        <v>113</v>
      </c>
      <c r="E47" s="5" t="s">
        <v>71</v>
      </c>
      <c r="F47" s="13">
        <v>190593.53</v>
      </c>
      <c r="G47" s="13">
        <v>190593.53</v>
      </c>
    </row>
    <row r="48" spans="1:7" ht="50.25" customHeight="1" thickBot="1" x14ac:dyDescent="0.3">
      <c r="A48" s="18" t="s">
        <v>25</v>
      </c>
      <c r="B48" s="6" t="s">
        <v>64</v>
      </c>
      <c r="C48" s="5">
        <v>13</v>
      </c>
      <c r="D48" s="8" t="s">
        <v>29</v>
      </c>
      <c r="E48" s="5">
        <v>240</v>
      </c>
      <c r="F48" s="36">
        <f>F50</f>
        <v>923103.53</v>
      </c>
      <c r="G48" s="36">
        <f>G50</f>
        <v>883334.61</v>
      </c>
    </row>
    <row r="49" spans="1:7" ht="75" customHeight="1" thickBot="1" x14ac:dyDescent="0.3">
      <c r="A49" s="18" t="s">
        <v>20</v>
      </c>
      <c r="B49" s="6" t="s">
        <v>64</v>
      </c>
      <c r="C49" s="5">
        <v>13</v>
      </c>
      <c r="D49" s="8" t="s">
        <v>29</v>
      </c>
      <c r="E49" s="5">
        <v>242</v>
      </c>
      <c r="F49" s="13">
        <v>0</v>
      </c>
      <c r="G49" s="13">
        <v>0</v>
      </c>
    </row>
    <row r="50" spans="1:7" ht="52.5" customHeight="1" thickBot="1" x14ac:dyDescent="0.3">
      <c r="A50" s="18" t="s">
        <v>31</v>
      </c>
      <c r="B50" s="6" t="s">
        <v>64</v>
      </c>
      <c r="C50" s="5">
        <v>13</v>
      </c>
      <c r="D50" s="8" t="s">
        <v>29</v>
      </c>
      <c r="E50" s="5">
        <v>244</v>
      </c>
      <c r="F50" s="13">
        <v>923103.53</v>
      </c>
      <c r="G50" s="13">
        <v>883334.61</v>
      </c>
    </row>
    <row r="51" spans="1:7" ht="47.25" customHeight="1" thickBot="1" x14ac:dyDescent="0.3">
      <c r="A51" s="18" t="s">
        <v>30</v>
      </c>
      <c r="B51" s="6" t="s">
        <v>64</v>
      </c>
      <c r="C51" s="5" t="s">
        <v>67</v>
      </c>
      <c r="D51" s="8" t="s">
        <v>69</v>
      </c>
      <c r="E51" s="5" t="s">
        <v>77</v>
      </c>
      <c r="F51" s="13">
        <f>F52+F53</f>
        <v>405376.04</v>
      </c>
      <c r="G51" s="13">
        <f>G52+G53</f>
        <v>405374.74</v>
      </c>
    </row>
    <row r="52" spans="1:7" ht="19.5" thickBot="1" x14ac:dyDescent="0.3">
      <c r="A52" s="18" t="s">
        <v>12</v>
      </c>
      <c r="B52" s="6" t="s">
        <v>64</v>
      </c>
      <c r="C52" s="5" t="s">
        <v>68</v>
      </c>
      <c r="D52" s="8" t="s">
        <v>69</v>
      </c>
      <c r="E52" s="5" t="s">
        <v>70</v>
      </c>
      <c r="F52" s="13">
        <v>311347.03999999998</v>
      </c>
      <c r="G52" s="13">
        <v>311347.03999999998</v>
      </c>
    </row>
    <row r="53" spans="1:7" ht="125.25" customHeight="1" thickBot="1" x14ac:dyDescent="0.3">
      <c r="A53" s="18" t="s">
        <v>13</v>
      </c>
      <c r="B53" s="6" t="s">
        <v>64</v>
      </c>
      <c r="C53" s="5" t="s">
        <v>67</v>
      </c>
      <c r="D53" s="8" t="s">
        <v>69</v>
      </c>
      <c r="E53" s="5" t="s">
        <v>71</v>
      </c>
      <c r="F53" s="13">
        <v>94029</v>
      </c>
      <c r="G53" s="13">
        <v>94027.7</v>
      </c>
    </row>
    <row r="54" spans="1:7" ht="69" customHeight="1" thickBot="1" x14ac:dyDescent="0.3">
      <c r="A54" s="18" t="s">
        <v>20</v>
      </c>
      <c r="B54" s="6" t="s">
        <v>64</v>
      </c>
      <c r="C54" s="5" t="s">
        <v>67</v>
      </c>
      <c r="D54" s="8" t="s">
        <v>69</v>
      </c>
      <c r="E54" s="5" t="s">
        <v>84</v>
      </c>
      <c r="F54" s="13">
        <v>136421</v>
      </c>
      <c r="G54" s="13">
        <v>132828.84</v>
      </c>
    </row>
    <row r="55" spans="1:7" ht="51" customHeight="1" thickBot="1" x14ac:dyDescent="0.3">
      <c r="A55" s="18" t="s">
        <v>31</v>
      </c>
      <c r="B55" s="6" t="s">
        <v>64</v>
      </c>
      <c r="C55" s="5" t="s">
        <v>67</v>
      </c>
      <c r="D55" s="8" t="s">
        <v>69</v>
      </c>
      <c r="E55" s="5" t="s">
        <v>76</v>
      </c>
      <c r="F55" s="13">
        <v>132800</v>
      </c>
      <c r="G55" s="13">
        <v>128728</v>
      </c>
    </row>
    <row r="56" spans="1:7" ht="38.25" thickBot="1" x14ac:dyDescent="0.3">
      <c r="A56" s="18" t="s">
        <v>32</v>
      </c>
      <c r="B56" s="6" t="s">
        <v>64</v>
      </c>
      <c r="C56" s="5">
        <v>13</v>
      </c>
      <c r="D56" s="8" t="s">
        <v>33</v>
      </c>
      <c r="E56" s="5">
        <v>850</v>
      </c>
      <c r="F56" s="13">
        <f>F57+F58+F59</f>
        <v>180879</v>
      </c>
      <c r="G56" s="13">
        <f>G57+G58+G59</f>
        <v>180331.38</v>
      </c>
    </row>
    <row r="57" spans="1:7" ht="46.5" customHeight="1" thickBot="1" x14ac:dyDescent="0.3">
      <c r="A57" s="18" t="s">
        <v>34</v>
      </c>
      <c r="B57" s="6" t="s">
        <v>64</v>
      </c>
      <c r="C57" s="5">
        <v>13</v>
      </c>
      <c r="D57" s="8" t="s">
        <v>33</v>
      </c>
      <c r="E57" s="5">
        <v>851</v>
      </c>
      <c r="F57" s="13">
        <v>160424</v>
      </c>
      <c r="G57" s="13">
        <v>160424</v>
      </c>
    </row>
    <row r="58" spans="1:7" ht="38.25" thickBot="1" x14ac:dyDescent="0.3">
      <c r="A58" s="18" t="s">
        <v>35</v>
      </c>
      <c r="B58" s="6" t="s">
        <v>64</v>
      </c>
      <c r="C58" s="5">
        <v>13</v>
      </c>
      <c r="D58" s="8" t="s">
        <v>33</v>
      </c>
      <c r="E58" s="5">
        <v>852</v>
      </c>
      <c r="F58" s="13">
        <v>1645</v>
      </c>
      <c r="G58" s="13">
        <v>1645</v>
      </c>
    </row>
    <row r="59" spans="1:7" ht="19.5" thickBot="1" x14ac:dyDescent="0.3">
      <c r="A59" s="18" t="s">
        <v>36</v>
      </c>
      <c r="B59" s="6" t="s">
        <v>64</v>
      </c>
      <c r="C59" s="5">
        <v>13</v>
      </c>
      <c r="D59" s="8" t="s">
        <v>33</v>
      </c>
      <c r="E59" s="5">
        <v>853</v>
      </c>
      <c r="F59" s="13">
        <v>18810</v>
      </c>
      <c r="G59" s="13">
        <v>18262.38</v>
      </c>
    </row>
    <row r="60" spans="1:7" ht="19.5" thickBot="1" x14ac:dyDescent="0.3">
      <c r="A60" s="2" t="s">
        <v>37</v>
      </c>
      <c r="B60" s="6" t="s">
        <v>65</v>
      </c>
      <c r="C60" s="6"/>
      <c r="D60" s="9"/>
      <c r="E60" s="6"/>
      <c r="F60" s="30">
        <f>F61</f>
        <v>286400</v>
      </c>
      <c r="G60" s="30">
        <f>G61</f>
        <v>286400</v>
      </c>
    </row>
    <row r="61" spans="1:7" ht="38.25" thickBot="1" x14ac:dyDescent="0.3">
      <c r="A61" s="18" t="s">
        <v>38</v>
      </c>
      <c r="B61" s="6" t="s">
        <v>65</v>
      </c>
      <c r="C61" s="5" t="s">
        <v>72</v>
      </c>
      <c r="D61" s="8"/>
      <c r="E61" s="5"/>
      <c r="F61" s="13">
        <f>F62</f>
        <v>286400</v>
      </c>
      <c r="G61" s="13">
        <f>G62</f>
        <v>286400</v>
      </c>
    </row>
    <row r="62" spans="1:7" ht="75.75" thickBot="1" x14ac:dyDescent="0.3">
      <c r="A62" s="18" t="s">
        <v>39</v>
      </c>
      <c r="B62" s="6" t="s">
        <v>65</v>
      </c>
      <c r="C62" s="5" t="s">
        <v>72</v>
      </c>
      <c r="D62" s="8" t="s">
        <v>40</v>
      </c>
      <c r="E62" s="5"/>
      <c r="F62" s="13">
        <f>F63+F66</f>
        <v>286400</v>
      </c>
      <c r="G62" s="13">
        <f>G63+G66</f>
        <v>286400</v>
      </c>
    </row>
    <row r="63" spans="1:7" ht="38.25" thickBot="1" x14ac:dyDescent="0.3">
      <c r="A63" s="18" t="s">
        <v>30</v>
      </c>
      <c r="B63" s="6" t="s">
        <v>65</v>
      </c>
      <c r="C63" s="5" t="s">
        <v>72</v>
      </c>
      <c r="D63" s="8" t="s">
        <v>40</v>
      </c>
      <c r="E63" s="5">
        <v>120</v>
      </c>
      <c r="F63" s="13">
        <f>F64+F65</f>
        <v>286008.2</v>
      </c>
      <c r="G63" s="13">
        <f>G64+G65</f>
        <v>286008.2</v>
      </c>
    </row>
    <row r="64" spans="1:7" ht="19.5" thickBot="1" x14ac:dyDescent="0.3">
      <c r="A64" s="18" t="s">
        <v>12</v>
      </c>
      <c r="B64" s="6" t="s">
        <v>65</v>
      </c>
      <c r="C64" s="5" t="s">
        <v>72</v>
      </c>
      <c r="D64" s="8" t="s">
        <v>40</v>
      </c>
      <c r="E64" s="5">
        <v>121</v>
      </c>
      <c r="F64" s="13">
        <v>220429.7</v>
      </c>
      <c r="G64" s="13">
        <v>220429.7</v>
      </c>
    </row>
    <row r="65" spans="1:7" ht="119.25" customHeight="1" thickBot="1" x14ac:dyDescent="0.3">
      <c r="A65" s="18" t="s">
        <v>13</v>
      </c>
      <c r="B65" s="6" t="s">
        <v>65</v>
      </c>
      <c r="C65" s="5" t="s">
        <v>72</v>
      </c>
      <c r="D65" s="8" t="s">
        <v>40</v>
      </c>
      <c r="E65" s="5">
        <v>129</v>
      </c>
      <c r="F65" s="13">
        <v>65578.5</v>
      </c>
      <c r="G65" s="13">
        <v>65578.5</v>
      </c>
    </row>
    <row r="66" spans="1:7" ht="51" customHeight="1" thickBot="1" x14ac:dyDescent="0.3">
      <c r="A66" s="18" t="s">
        <v>25</v>
      </c>
      <c r="B66" s="6" t="s">
        <v>65</v>
      </c>
      <c r="C66" s="5" t="s">
        <v>72</v>
      </c>
      <c r="D66" s="8" t="s">
        <v>40</v>
      </c>
      <c r="E66" s="5">
        <v>240</v>
      </c>
      <c r="F66" s="13">
        <f>F67</f>
        <v>391.8</v>
      </c>
      <c r="G66" s="13">
        <f>G67</f>
        <v>391.8</v>
      </c>
    </row>
    <row r="67" spans="1:7" ht="48" customHeight="1" thickBot="1" x14ac:dyDescent="0.3">
      <c r="A67" s="18" t="s">
        <v>31</v>
      </c>
      <c r="B67" s="6" t="s">
        <v>65</v>
      </c>
      <c r="C67" s="5" t="s">
        <v>72</v>
      </c>
      <c r="D67" s="8" t="s">
        <v>40</v>
      </c>
      <c r="E67" s="5">
        <v>244</v>
      </c>
      <c r="F67" s="13">
        <v>391.8</v>
      </c>
      <c r="G67" s="13">
        <v>391.8</v>
      </c>
    </row>
    <row r="68" spans="1:7" ht="19.5" thickBot="1" x14ac:dyDescent="0.3">
      <c r="A68" s="2" t="s">
        <v>41</v>
      </c>
      <c r="B68" s="6" t="s">
        <v>66</v>
      </c>
      <c r="C68" s="6"/>
      <c r="D68" s="9"/>
      <c r="E68" s="6"/>
      <c r="F68" s="28">
        <f t="shared" ref="F68:G70" si="2">F69</f>
        <v>1035200</v>
      </c>
      <c r="G68" s="28">
        <f t="shared" si="2"/>
        <v>979224</v>
      </c>
    </row>
    <row r="69" spans="1:7" ht="45.75" customHeight="1" thickBot="1" x14ac:dyDescent="0.3">
      <c r="A69" s="2" t="s">
        <v>85</v>
      </c>
      <c r="B69" s="6" t="s">
        <v>66</v>
      </c>
      <c r="C69" s="5" t="s">
        <v>73</v>
      </c>
      <c r="D69" s="8"/>
      <c r="E69" s="5"/>
      <c r="F69" s="12">
        <f>F70</f>
        <v>1035200</v>
      </c>
      <c r="G69" s="12">
        <f>G70</f>
        <v>979224</v>
      </c>
    </row>
    <row r="70" spans="1:7" ht="53.25" customHeight="1" thickBot="1" x14ac:dyDescent="0.3">
      <c r="A70" s="18" t="s">
        <v>25</v>
      </c>
      <c r="B70" s="6" t="s">
        <v>66</v>
      </c>
      <c r="C70" s="5" t="s">
        <v>73</v>
      </c>
      <c r="D70" s="8" t="s">
        <v>100</v>
      </c>
      <c r="E70" s="5">
        <v>240</v>
      </c>
      <c r="F70" s="12">
        <f t="shared" si="2"/>
        <v>1035200</v>
      </c>
      <c r="G70" s="12">
        <f t="shared" si="2"/>
        <v>979224</v>
      </c>
    </row>
    <row r="71" spans="1:7" ht="39.75" customHeight="1" thickBot="1" x14ac:dyDescent="0.3">
      <c r="A71" s="18" t="s">
        <v>31</v>
      </c>
      <c r="B71" s="6" t="s">
        <v>66</v>
      </c>
      <c r="C71" s="5" t="s">
        <v>73</v>
      </c>
      <c r="D71" s="8" t="s">
        <v>100</v>
      </c>
      <c r="E71" s="5">
        <v>244</v>
      </c>
      <c r="F71" s="12">
        <v>1035200</v>
      </c>
      <c r="G71" s="12">
        <v>979224</v>
      </c>
    </row>
    <row r="72" spans="1:7" ht="38.25" thickBot="1" x14ac:dyDescent="0.3">
      <c r="A72" s="2" t="s">
        <v>42</v>
      </c>
      <c r="B72" s="6" t="s">
        <v>74</v>
      </c>
      <c r="C72" s="6"/>
      <c r="D72" s="9"/>
      <c r="E72" s="6"/>
      <c r="F72" s="28">
        <f t="shared" ref="F72:G75" si="3">F73</f>
        <v>6307104</v>
      </c>
      <c r="G72" s="28">
        <f t="shared" si="3"/>
        <v>6304254.9699999997</v>
      </c>
    </row>
    <row r="73" spans="1:7" ht="19.5" thickBot="1" x14ac:dyDescent="0.3">
      <c r="A73" s="2" t="s">
        <v>43</v>
      </c>
      <c r="B73" s="6" t="s">
        <v>74</v>
      </c>
      <c r="C73" s="5" t="s">
        <v>72</v>
      </c>
      <c r="D73" s="8"/>
      <c r="E73" s="5"/>
      <c r="F73" s="12">
        <f>F74+F77</f>
        <v>6307104</v>
      </c>
      <c r="G73" s="12">
        <f>G74+G77</f>
        <v>6304254.9699999997</v>
      </c>
    </row>
    <row r="74" spans="1:7" ht="38.25" thickBot="1" x14ac:dyDescent="0.3">
      <c r="A74" s="18" t="s">
        <v>86</v>
      </c>
      <c r="B74" s="6" t="s">
        <v>74</v>
      </c>
      <c r="C74" s="5" t="s">
        <v>72</v>
      </c>
      <c r="D74" s="8" t="s">
        <v>44</v>
      </c>
      <c r="E74" s="5"/>
      <c r="F74" s="11">
        <f t="shared" si="3"/>
        <v>114463</v>
      </c>
      <c r="G74" s="11">
        <f t="shared" si="3"/>
        <v>114419</v>
      </c>
    </row>
    <row r="75" spans="1:7" ht="42" customHeight="1" thickBot="1" x14ac:dyDescent="0.3">
      <c r="A75" s="18" t="s">
        <v>25</v>
      </c>
      <c r="B75" s="6" t="s">
        <v>74</v>
      </c>
      <c r="C75" s="5" t="s">
        <v>72</v>
      </c>
      <c r="D75" s="8" t="s">
        <v>44</v>
      </c>
      <c r="E75" s="5">
        <v>240</v>
      </c>
      <c r="F75" s="12">
        <f t="shared" si="3"/>
        <v>114463</v>
      </c>
      <c r="G75" s="12">
        <f t="shared" si="3"/>
        <v>114419</v>
      </c>
    </row>
    <row r="76" spans="1:7" ht="42" customHeight="1" thickBot="1" x14ac:dyDescent="0.3">
      <c r="A76" s="18" t="s">
        <v>31</v>
      </c>
      <c r="B76" s="6" t="s">
        <v>74</v>
      </c>
      <c r="C76" s="5" t="s">
        <v>72</v>
      </c>
      <c r="D76" s="8" t="s">
        <v>44</v>
      </c>
      <c r="E76" s="5">
        <v>244</v>
      </c>
      <c r="F76" s="12">
        <v>114463</v>
      </c>
      <c r="G76" s="12">
        <v>114419</v>
      </c>
    </row>
    <row r="77" spans="1:7" ht="36" customHeight="1" thickBot="1" x14ac:dyDescent="0.3">
      <c r="A77" s="23" t="s">
        <v>101</v>
      </c>
      <c r="B77" s="6" t="s">
        <v>74</v>
      </c>
      <c r="C77" s="5" t="s">
        <v>72</v>
      </c>
      <c r="D77" s="8" t="s">
        <v>99</v>
      </c>
      <c r="E77" s="5"/>
      <c r="F77" s="11">
        <f>F79</f>
        <v>6192641</v>
      </c>
      <c r="G77" s="11">
        <f>G79</f>
        <v>6189835.9699999997</v>
      </c>
    </row>
    <row r="78" spans="1:7" ht="39" customHeight="1" thickBot="1" x14ac:dyDescent="0.3">
      <c r="A78" s="23" t="s">
        <v>102</v>
      </c>
      <c r="B78" s="6" t="s">
        <v>74</v>
      </c>
      <c r="C78" s="5" t="s">
        <v>72</v>
      </c>
      <c r="D78" s="8" t="s">
        <v>99</v>
      </c>
      <c r="E78" s="5">
        <v>240</v>
      </c>
      <c r="F78" s="12">
        <f>F79</f>
        <v>6192641</v>
      </c>
      <c r="G78" s="12">
        <f>G79</f>
        <v>6189835.9699999997</v>
      </c>
    </row>
    <row r="79" spans="1:7" ht="48" customHeight="1" thickBot="1" x14ac:dyDescent="0.3">
      <c r="A79" s="23" t="s">
        <v>103</v>
      </c>
      <c r="B79" s="6" t="s">
        <v>74</v>
      </c>
      <c r="C79" s="5" t="s">
        <v>72</v>
      </c>
      <c r="D79" s="8" t="s">
        <v>99</v>
      </c>
      <c r="E79" s="5">
        <v>244</v>
      </c>
      <c r="F79" s="12">
        <v>6192641</v>
      </c>
      <c r="G79" s="12">
        <v>6189835.9699999997</v>
      </c>
    </row>
    <row r="80" spans="1:7" ht="45" customHeight="1" thickBot="1" x14ac:dyDescent="0.3">
      <c r="A80" s="2" t="s">
        <v>45</v>
      </c>
      <c r="B80" s="6" t="s">
        <v>75</v>
      </c>
      <c r="C80" s="6"/>
      <c r="D80" s="9"/>
      <c r="E80" s="6"/>
      <c r="F80" s="28">
        <f>F81</f>
        <v>1785105.23</v>
      </c>
      <c r="G80" s="28">
        <f>G81</f>
        <v>1784505.26</v>
      </c>
    </row>
    <row r="81" spans="1:7" ht="19.5" thickBot="1" x14ac:dyDescent="0.3">
      <c r="A81" s="18" t="s">
        <v>46</v>
      </c>
      <c r="B81" s="6" t="s">
        <v>75</v>
      </c>
      <c r="C81" s="5" t="s">
        <v>64</v>
      </c>
      <c r="D81" s="8"/>
      <c r="E81" s="5"/>
      <c r="F81" s="11">
        <f>F84+F82</f>
        <v>1785105.23</v>
      </c>
      <c r="G81" s="11">
        <f>G84+G82</f>
        <v>1784505.26</v>
      </c>
    </row>
    <row r="82" spans="1:7" ht="38.25" thickBot="1" x14ac:dyDescent="0.3">
      <c r="A82" s="24" t="s">
        <v>25</v>
      </c>
      <c r="B82" s="6" t="s">
        <v>75</v>
      </c>
      <c r="C82" s="5" t="s">
        <v>64</v>
      </c>
      <c r="D82" s="8" t="s">
        <v>110</v>
      </c>
      <c r="E82" s="5" t="s">
        <v>107</v>
      </c>
      <c r="F82" s="12">
        <f>F83</f>
        <v>4000</v>
      </c>
      <c r="G82" s="12">
        <f>G83</f>
        <v>4000</v>
      </c>
    </row>
    <row r="83" spans="1:7" ht="38.25" thickBot="1" x14ac:dyDescent="0.3">
      <c r="A83" s="24" t="s">
        <v>31</v>
      </c>
      <c r="B83" s="6" t="s">
        <v>75</v>
      </c>
      <c r="C83" s="5" t="s">
        <v>64</v>
      </c>
      <c r="D83" s="8" t="s">
        <v>110</v>
      </c>
      <c r="E83" s="5" t="s">
        <v>76</v>
      </c>
      <c r="F83" s="12">
        <v>4000</v>
      </c>
      <c r="G83" s="12">
        <v>4000</v>
      </c>
    </row>
    <row r="84" spans="1:7" ht="69.75" customHeight="1" thickBot="1" x14ac:dyDescent="0.3">
      <c r="A84" s="2" t="s">
        <v>87</v>
      </c>
      <c r="B84" s="6" t="s">
        <v>75</v>
      </c>
      <c r="C84" s="5" t="s">
        <v>64</v>
      </c>
      <c r="D84" s="8" t="s">
        <v>28</v>
      </c>
      <c r="E84" s="7"/>
      <c r="F84" s="15">
        <f>F85+F90</f>
        <v>1781105.23</v>
      </c>
      <c r="G84" s="15">
        <f>G85+G90</f>
        <v>1780505.26</v>
      </c>
    </row>
    <row r="85" spans="1:7" ht="64.5" customHeight="1" thickBot="1" x14ac:dyDescent="0.3">
      <c r="A85" s="2" t="s">
        <v>83</v>
      </c>
      <c r="B85" s="6" t="s">
        <v>75</v>
      </c>
      <c r="C85" s="5" t="s">
        <v>64</v>
      </c>
      <c r="D85" s="8" t="s">
        <v>47</v>
      </c>
      <c r="E85" s="7"/>
      <c r="F85" s="15">
        <f>F86</f>
        <v>1744903.23</v>
      </c>
      <c r="G85" s="15">
        <f>G86</f>
        <v>1744303.26</v>
      </c>
    </row>
    <row r="86" spans="1:7" ht="75.75" customHeight="1" thickBot="1" x14ac:dyDescent="0.3">
      <c r="A86" s="18" t="s">
        <v>88</v>
      </c>
      <c r="B86" s="6" t="s">
        <v>75</v>
      </c>
      <c r="C86" s="5" t="s">
        <v>64</v>
      </c>
      <c r="D86" s="8" t="s">
        <v>48</v>
      </c>
      <c r="E86" s="5"/>
      <c r="F86" s="15">
        <f>F87</f>
        <v>1744903.23</v>
      </c>
      <c r="G86" s="15">
        <f>G87</f>
        <v>1744303.26</v>
      </c>
    </row>
    <row r="87" spans="1:7" ht="39.75" customHeight="1" thickBot="1" x14ac:dyDescent="0.3">
      <c r="A87" s="18" t="s">
        <v>49</v>
      </c>
      <c r="B87" s="6" t="s">
        <v>75</v>
      </c>
      <c r="C87" s="5" t="s">
        <v>64</v>
      </c>
      <c r="D87" s="8" t="s">
        <v>48</v>
      </c>
      <c r="E87" s="5">
        <v>240</v>
      </c>
      <c r="F87" s="15">
        <f>F88+F89</f>
        <v>1744903.23</v>
      </c>
      <c r="G87" s="15">
        <f>G88+G89</f>
        <v>1744303.26</v>
      </c>
    </row>
    <row r="88" spans="1:7" ht="64.5" customHeight="1" thickBot="1" x14ac:dyDescent="0.3">
      <c r="A88" s="18" t="s">
        <v>20</v>
      </c>
      <c r="B88" s="6" t="s">
        <v>75</v>
      </c>
      <c r="C88" s="5" t="s">
        <v>64</v>
      </c>
      <c r="D88" s="8" t="s">
        <v>48</v>
      </c>
      <c r="E88" s="5">
        <v>242</v>
      </c>
      <c r="F88" s="15">
        <v>27612</v>
      </c>
      <c r="G88" s="15">
        <v>27612</v>
      </c>
    </row>
    <row r="89" spans="1:7" ht="53.25" customHeight="1" thickBot="1" x14ac:dyDescent="0.3">
      <c r="A89" s="18" t="s">
        <v>31</v>
      </c>
      <c r="B89" s="6" t="s">
        <v>75</v>
      </c>
      <c r="C89" s="5" t="s">
        <v>64</v>
      </c>
      <c r="D89" s="8" t="s">
        <v>48</v>
      </c>
      <c r="E89" s="5">
        <v>244</v>
      </c>
      <c r="F89" s="15">
        <v>1717291.23</v>
      </c>
      <c r="G89" s="15">
        <v>1716691.26</v>
      </c>
    </row>
    <row r="90" spans="1:7" ht="19.5" thickBot="1" x14ac:dyDescent="0.3">
      <c r="A90" s="2" t="s">
        <v>89</v>
      </c>
      <c r="B90" s="6" t="s">
        <v>75</v>
      </c>
      <c r="C90" s="5" t="s">
        <v>64</v>
      </c>
      <c r="D90" s="8" t="s">
        <v>50</v>
      </c>
      <c r="E90" s="5"/>
      <c r="F90" s="15">
        <f>F91</f>
        <v>36202</v>
      </c>
      <c r="G90" s="15">
        <f>G91</f>
        <v>36202</v>
      </c>
    </row>
    <row r="91" spans="1:7" ht="38.25" thickBot="1" x14ac:dyDescent="0.3">
      <c r="A91" s="19" t="s">
        <v>90</v>
      </c>
      <c r="B91" s="6" t="s">
        <v>75</v>
      </c>
      <c r="C91" s="5" t="s">
        <v>64</v>
      </c>
      <c r="D91" s="8" t="s">
        <v>51</v>
      </c>
      <c r="E91" s="5"/>
      <c r="F91" s="20">
        <f>F92</f>
        <v>36202</v>
      </c>
      <c r="G91" s="20">
        <f>G92</f>
        <v>36202</v>
      </c>
    </row>
    <row r="92" spans="1:7" ht="43.5" customHeight="1" thickBot="1" x14ac:dyDescent="0.3">
      <c r="A92" s="19" t="s">
        <v>49</v>
      </c>
      <c r="B92" s="6" t="s">
        <v>75</v>
      </c>
      <c r="C92" s="5" t="s">
        <v>64</v>
      </c>
      <c r="D92" s="8" t="s">
        <v>51</v>
      </c>
      <c r="E92" s="5">
        <v>240</v>
      </c>
      <c r="F92" s="20">
        <f>F93+F94</f>
        <v>36202</v>
      </c>
      <c r="G92" s="20">
        <f>G93+G94</f>
        <v>36202</v>
      </c>
    </row>
    <row r="93" spans="1:7" ht="62.25" customHeight="1" thickBot="1" x14ac:dyDescent="0.3">
      <c r="A93" s="18" t="s">
        <v>20</v>
      </c>
      <c r="B93" s="6" t="s">
        <v>75</v>
      </c>
      <c r="C93" s="5" t="s">
        <v>64</v>
      </c>
      <c r="D93" s="8" t="s">
        <v>51</v>
      </c>
      <c r="E93" s="5">
        <v>242</v>
      </c>
      <c r="F93" s="12">
        <v>27612</v>
      </c>
      <c r="G93" s="12">
        <v>27612</v>
      </c>
    </row>
    <row r="94" spans="1:7" ht="45.75" customHeight="1" thickBot="1" x14ac:dyDescent="0.3">
      <c r="A94" s="18" t="s">
        <v>31</v>
      </c>
      <c r="B94" s="6" t="s">
        <v>75</v>
      </c>
      <c r="C94" s="5" t="s">
        <v>64</v>
      </c>
      <c r="D94" s="8" t="s">
        <v>51</v>
      </c>
      <c r="E94" s="5">
        <v>244</v>
      </c>
      <c r="F94" s="12">
        <v>8590</v>
      </c>
      <c r="G94" s="12">
        <v>8590</v>
      </c>
    </row>
    <row r="95" spans="1:7" ht="19.5" thickBot="1" x14ac:dyDescent="0.3">
      <c r="A95" s="2" t="s">
        <v>52</v>
      </c>
      <c r="B95" s="6">
        <v>10</v>
      </c>
      <c r="C95" s="5" t="s">
        <v>64</v>
      </c>
      <c r="D95" s="9"/>
      <c r="E95" s="6"/>
      <c r="F95" s="30">
        <f t="shared" ref="F95:G99" si="4">F96</f>
        <v>80724</v>
      </c>
      <c r="G95" s="30">
        <f t="shared" si="4"/>
        <v>80724</v>
      </c>
    </row>
    <row r="96" spans="1:7" ht="19.5" thickBot="1" x14ac:dyDescent="0.3">
      <c r="A96" s="18" t="s">
        <v>53</v>
      </c>
      <c r="B96" s="5">
        <v>10</v>
      </c>
      <c r="C96" s="5" t="s">
        <v>64</v>
      </c>
      <c r="D96" s="8"/>
      <c r="E96" s="5"/>
      <c r="F96" s="11">
        <f>F97</f>
        <v>80724</v>
      </c>
      <c r="G96" s="11">
        <f>G97</f>
        <v>80724</v>
      </c>
    </row>
    <row r="97" spans="1:7" ht="57" thickBot="1" x14ac:dyDescent="0.3">
      <c r="A97" s="18" t="s">
        <v>54</v>
      </c>
      <c r="B97" s="5">
        <v>10</v>
      </c>
      <c r="C97" s="5" t="s">
        <v>64</v>
      </c>
      <c r="D97" s="8" t="s">
        <v>55</v>
      </c>
      <c r="E97" s="5"/>
      <c r="F97" s="13">
        <f t="shared" si="4"/>
        <v>80724</v>
      </c>
      <c r="G97" s="13">
        <f t="shared" si="4"/>
        <v>80724</v>
      </c>
    </row>
    <row r="98" spans="1:7" ht="51.75" customHeight="1" thickBot="1" x14ac:dyDescent="0.3">
      <c r="A98" s="18" t="s">
        <v>56</v>
      </c>
      <c r="B98" s="5">
        <v>10</v>
      </c>
      <c r="C98" s="5" t="s">
        <v>64</v>
      </c>
      <c r="D98" s="8" t="s">
        <v>57</v>
      </c>
      <c r="E98" s="5"/>
      <c r="F98" s="13">
        <f t="shared" si="4"/>
        <v>80724</v>
      </c>
      <c r="G98" s="13">
        <f t="shared" si="4"/>
        <v>80724</v>
      </c>
    </row>
    <row r="99" spans="1:7" ht="53.25" customHeight="1" thickBot="1" x14ac:dyDescent="0.3">
      <c r="A99" s="18" t="s">
        <v>91</v>
      </c>
      <c r="B99" s="5">
        <v>10</v>
      </c>
      <c r="C99" s="5" t="s">
        <v>64</v>
      </c>
      <c r="D99" s="8" t="s">
        <v>57</v>
      </c>
      <c r="E99" s="5">
        <v>310</v>
      </c>
      <c r="F99" s="13">
        <f t="shared" si="4"/>
        <v>80724</v>
      </c>
      <c r="G99" s="13">
        <f t="shared" si="4"/>
        <v>80724</v>
      </c>
    </row>
    <row r="100" spans="1:7" ht="42" customHeight="1" thickBot="1" x14ac:dyDescent="0.3">
      <c r="A100" s="18" t="s">
        <v>92</v>
      </c>
      <c r="B100" s="5">
        <v>10</v>
      </c>
      <c r="C100" s="5" t="s">
        <v>64</v>
      </c>
      <c r="D100" s="8" t="s">
        <v>57</v>
      </c>
      <c r="E100" s="5">
        <v>312</v>
      </c>
      <c r="F100" s="13">
        <v>80724</v>
      </c>
      <c r="G100" s="13">
        <v>80724</v>
      </c>
    </row>
    <row r="101" spans="1:7" ht="91.5" customHeight="1" thickBot="1" x14ac:dyDescent="0.3">
      <c r="A101" s="2" t="s">
        <v>58</v>
      </c>
      <c r="B101" s="6">
        <v>14</v>
      </c>
      <c r="C101" s="5"/>
      <c r="D101" s="8"/>
      <c r="E101" s="5"/>
      <c r="F101" s="30">
        <f t="shared" ref="F101:G103" si="5">F102</f>
        <v>777933</v>
      </c>
      <c r="G101" s="30">
        <f t="shared" si="5"/>
        <v>777933</v>
      </c>
    </row>
    <row r="102" spans="1:7" ht="38.25" thickBot="1" x14ac:dyDescent="0.3">
      <c r="A102" s="18" t="s">
        <v>59</v>
      </c>
      <c r="B102" s="5">
        <v>14</v>
      </c>
      <c r="C102" s="5" t="s">
        <v>72</v>
      </c>
      <c r="D102" s="9"/>
      <c r="E102" s="6"/>
      <c r="F102" s="14">
        <f t="shared" si="5"/>
        <v>777933</v>
      </c>
      <c r="G102" s="14">
        <f t="shared" si="5"/>
        <v>777933</v>
      </c>
    </row>
    <row r="103" spans="1:7" ht="146.25" customHeight="1" thickBot="1" x14ac:dyDescent="0.3">
      <c r="A103" s="24" t="s">
        <v>60</v>
      </c>
      <c r="B103" s="32">
        <v>14</v>
      </c>
      <c r="C103" s="5" t="s">
        <v>72</v>
      </c>
      <c r="D103" s="8" t="s">
        <v>61</v>
      </c>
      <c r="E103" s="5"/>
      <c r="F103" s="13">
        <f t="shared" si="5"/>
        <v>777933</v>
      </c>
      <c r="G103" s="13">
        <f t="shared" si="5"/>
        <v>777933</v>
      </c>
    </row>
    <row r="104" spans="1:7" ht="19.5" thickBot="1" x14ac:dyDescent="0.3">
      <c r="A104" s="18" t="s">
        <v>62</v>
      </c>
      <c r="B104" s="5">
        <v>14</v>
      </c>
      <c r="C104" s="5" t="s">
        <v>72</v>
      </c>
      <c r="D104" s="8" t="s">
        <v>61</v>
      </c>
      <c r="E104" s="5">
        <v>540</v>
      </c>
      <c r="F104" s="13">
        <v>777933</v>
      </c>
      <c r="G104" s="13">
        <v>777933</v>
      </c>
    </row>
    <row r="105" spans="1:7" ht="19.5" thickBot="1" x14ac:dyDescent="0.3">
      <c r="A105" s="2" t="s">
        <v>78</v>
      </c>
      <c r="B105" s="7"/>
      <c r="C105" s="7"/>
      <c r="D105" s="10"/>
      <c r="E105" s="7"/>
      <c r="F105" s="31">
        <f>F101+F95+F80+F72+F60+F17+F68</f>
        <v>16037002.330000002</v>
      </c>
      <c r="G105" s="31">
        <f>G101+G95+G80+G72+G60+G17+G68</f>
        <v>15923669.57</v>
      </c>
    </row>
    <row r="106" spans="1:7" ht="19.5" thickBot="1" x14ac:dyDescent="0.3">
      <c r="A106" s="2" t="s">
        <v>63</v>
      </c>
      <c r="B106" s="6"/>
      <c r="C106" s="6"/>
      <c r="D106" s="9"/>
      <c r="E106" s="6"/>
      <c r="F106" s="11">
        <f>F105</f>
        <v>16037002.330000002</v>
      </c>
      <c r="G106" s="11">
        <f>G105</f>
        <v>15923669.57</v>
      </c>
    </row>
  </sheetData>
  <mergeCells count="18">
    <mergeCell ref="D2:F3"/>
    <mergeCell ref="D5:F8"/>
    <mergeCell ref="A9:F11"/>
    <mergeCell ref="A13:A15"/>
    <mergeCell ref="B13:E13"/>
    <mergeCell ref="F13:F15"/>
    <mergeCell ref="B14:B15"/>
    <mergeCell ref="C14:C15"/>
    <mergeCell ref="D14:D15"/>
    <mergeCell ref="G13:G15"/>
    <mergeCell ref="G42:G43"/>
    <mergeCell ref="F42:F43"/>
    <mergeCell ref="E14:E15"/>
    <mergeCell ref="A42:A43"/>
    <mergeCell ref="B42:B43"/>
    <mergeCell ref="C42:C43"/>
    <mergeCell ref="D42:D43"/>
    <mergeCell ref="E42:E43"/>
  </mergeCells>
  <pageMargins left="0.7" right="0.7" top="0.75" bottom="0.75" header="0.3" footer="0.3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9</vt:lpstr>
      <vt:lpstr>ПРИЛОЖЕНИЕ 8.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Бухгалтерия</dc:creator>
  <cp:lastModifiedBy>Пользователь Windows</cp:lastModifiedBy>
  <cp:lastPrinted>2019-04-17T06:10:51Z</cp:lastPrinted>
  <dcterms:created xsi:type="dcterms:W3CDTF">2017-11-13T05:47:24Z</dcterms:created>
  <dcterms:modified xsi:type="dcterms:W3CDTF">2019-04-17T06:11:10Z</dcterms:modified>
</cp:coreProperties>
</file>